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Energy sources\02. Statement of financial position\"/>
    </mc:Choice>
  </mc:AlternateContent>
  <xr:revisionPtr revIDLastSave="0" documentId="8_{8C9A28B0-94DE-4210-9D76-E391170B2DFF}" xr6:coauthVersionLast="47" xr6:coauthVersionMax="47" xr10:uidLastSave="{00000000-0000-0000-0000-000000000000}"/>
  <bookViews>
    <workbookView xWindow="5055" yWindow="4410" windowWidth="21600" windowHeight="12270" xr2:uid="{00000000-000D-0000-FFFF-FFFF00000000}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'DC45'!$A$1:$AA$54</definedName>
    <definedName name="_xlnm.Print_Area" localSheetId="11">'DC6'!$A$1:$AA$54</definedName>
    <definedName name="_xlnm.Print_Area" localSheetId="20">'DC7'!$A$1:$AA$54</definedName>
    <definedName name="_xlnm.Print_Area" localSheetId="26">'DC8'!$A$1:$AA$54</definedName>
    <definedName name="_xlnm.Print_Area" localSheetId="31">'DC9'!$A$1:$AA$54</definedName>
    <definedName name="_xlnm.Print_Area" localSheetId="5">'NC061'!$A$1:$AA$54</definedName>
    <definedName name="_xlnm.Print_Area" localSheetId="6">'NC062'!$A$1:$AA$54</definedName>
    <definedName name="_xlnm.Print_Area" localSheetId="7">'NC064'!$A$1:$AA$54</definedName>
    <definedName name="_xlnm.Print_Area" localSheetId="8">'NC065'!$A$1:$AA$54</definedName>
    <definedName name="_xlnm.Print_Area" localSheetId="9">'NC066'!$A$1:$AA$54</definedName>
    <definedName name="_xlnm.Print_Area" localSheetId="10">'NC067'!$A$1:$AA$54</definedName>
    <definedName name="_xlnm.Print_Area" localSheetId="12">'NC071'!$A$1:$AA$54</definedName>
    <definedName name="_xlnm.Print_Area" localSheetId="13">'NC072'!$A$1:$AA$54</definedName>
    <definedName name="_xlnm.Print_Area" localSheetId="14">'NC073'!$A$1:$AA$54</definedName>
    <definedName name="_xlnm.Print_Area" localSheetId="15">'NC074'!$A$1:$AA$54</definedName>
    <definedName name="_xlnm.Print_Area" localSheetId="16">'NC075'!$A$1:$AA$54</definedName>
    <definedName name="_xlnm.Print_Area" localSheetId="17">'NC076'!$A$1:$AA$54</definedName>
    <definedName name="_xlnm.Print_Area" localSheetId="18">'NC077'!$A$1:$AA$54</definedName>
    <definedName name="_xlnm.Print_Area" localSheetId="19">'NC078'!$A$1:$AA$54</definedName>
    <definedName name="_xlnm.Print_Area" localSheetId="21">'NC082'!$A$1:$AA$54</definedName>
    <definedName name="_xlnm.Print_Area" localSheetId="22">'NC084'!$A$1:$AA$54</definedName>
    <definedName name="_xlnm.Print_Area" localSheetId="23">'NC085'!$A$1:$AA$54</definedName>
    <definedName name="_xlnm.Print_Area" localSheetId="24">'NC086'!$A$1:$AA$54</definedName>
    <definedName name="_xlnm.Print_Area" localSheetId="25">'NC087'!$A$1:$AA$54</definedName>
    <definedName name="_xlnm.Print_Area" localSheetId="27">'NC091'!$A$1:$AA$54</definedName>
    <definedName name="_xlnm.Print_Area" localSheetId="28">'NC092'!$A$1:$AA$54</definedName>
    <definedName name="_xlnm.Print_Area" localSheetId="29">'NC093'!$A$1:$AA$54</definedName>
    <definedName name="_xlnm.Print_Area" localSheetId="30">'NC094'!$A$1:$AA$54</definedName>
    <definedName name="_xlnm.Print_Area" localSheetId="1">'NC451'!$A$1:$AA$54</definedName>
    <definedName name="_xlnm.Print_Area" localSheetId="2">'NC452'!$A$1:$AA$54</definedName>
    <definedName name="_xlnm.Print_Area" localSheetId="3">'NC453'!$A$1:$AA$54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Z48" i="7" s="1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Z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Z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Z48" i="19" s="1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Z48" i="20"/>
  <c r="Y48" i="20"/>
  <c r="X48" i="20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48" i="27"/>
  <c r="Y48" i="27"/>
  <c r="Z48" i="27" s="1"/>
  <c r="X48" i="27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48" i="28"/>
  <c r="Z48" i="28"/>
  <c r="Y48" i="28"/>
  <c r="X48" i="28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48" i="29"/>
  <c r="Y48" i="29"/>
  <c r="X48" i="29"/>
  <c r="Z48" i="29" s="1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48" i="30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48" i="31"/>
  <c r="Y48" i="31"/>
  <c r="X48" i="31"/>
  <c r="Z48" i="31" s="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48" i="32"/>
  <c r="Y48" i="32"/>
  <c r="X48" i="32"/>
  <c r="Z48" i="32" s="1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Y40" i="4" s="1"/>
  <c r="X39" i="4"/>
  <c r="Z39" i="4" s="1"/>
  <c r="W39" i="4"/>
  <c r="V39" i="4"/>
  <c r="U39" i="4"/>
  <c r="T39" i="4"/>
  <c r="S39" i="4"/>
  <c r="R39" i="4"/>
  <c r="Q39" i="4"/>
  <c r="Q40" i="4" s="1"/>
  <c r="P39" i="4"/>
  <c r="O39" i="4"/>
  <c r="N39" i="4"/>
  <c r="M39" i="4"/>
  <c r="L39" i="4"/>
  <c r="K39" i="4"/>
  <c r="J39" i="4"/>
  <c r="I39" i="4"/>
  <c r="I40" i="4" s="1"/>
  <c r="H39" i="4"/>
  <c r="G39" i="4"/>
  <c r="F39" i="4"/>
  <c r="E39" i="4"/>
  <c r="D39" i="4"/>
  <c r="C39" i="4"/>
  <c r="J40" i="5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W39" i="6"/>
  <c r="V39" i="6"/>
  <c r="U39" i="6"/>
  <c r="T39" i="6"/>
  <c r="S39" i="6"/>
  <c r="R39" i="6"/>
  <c r="Q39" i="6"/>
  <c r="P39" i="6"/>
  <c r="P40" i="6" s="1"/>
  <c r="O39" i="6"/>
  <c r="N39" i="6"/>
  <c r="M39" i="6"/>
  <c r="L39" i="6"/>
  <c r="K39" i="6"/>
  <c r="J39" i="6"/>
  <c r="I39" i="6"/>
  <c r="H39" i="6"/>
  <c r="H40" i="6" s="1"/>
  <c r="G39" i="6"/>
  <c r="F39" i="6"/>
  <c r="E39" i="6"/>
  <c r="D39" i="6"/>
  <c r="C39" i="6"/>
  <c r="AA39" i="7"/>
  <c r="Y39" i="7"/>
  <c r="X39" i="7"/>
  <c r="Z39" i="7" s="1"/>
  <c r="W39" i="7"/>
  <c r="V39" i="7"/>
  <c r="U39" i="7"/>
  <c r="T39" i="7"/>
  <c r="S39" i="7"/>
  <c r="R39" i="7"/>
  <c r="Q39" i="7"/>
  <c r="P39" i="7"/>
  <c r="P40" i="7" s="1"/>
  <c r="O39" i="7"/>
  <c r="N39" i="7"/>
  <c r="M39" i="7"/>
  <c r="L39" i="7"/>
  <c r="K39" i="7"/>
  <c r="J39" i="7"/>
  <c r="I39" i="7"/>
  <c r="H39" i="7"/>
  <c r="H40" i="7" s="1"/>
  <c r="G39" i="7"/>
  <c r="F39" i="7"/>
  <c r="E39" i="7"/>
  <c r="D39" i="7"/>
  <c r="C39" i="7"/>
  <c r="AA39" i="8"/>
  <c r="Y39" i="8"/>
  <c r="X39" i="8"/>
  <c r="Z39" i="8" s="1"/>
  <c r="W39" i="8"/>
  <c r="V39" i="8"/>
  <c r="U39" i="8"/>
  <c r="T39" i="8"/>
  <c r="S39" i="8"/>
  <c r="R39" i="8"/>
  <c r="Q39" i="8"/>
  <c r="P39" i="8"/>
  <c r="P40" i="8" s="1"/>
  <c r="O39" i="8"/>
  <c r="N39" i="8"/>
  <c r="M39" i="8"/>
  <c r="L39" i="8"/>
  <c r="K39" i="8"/>
  <c r="J39" i="8"/>
  <c r="I39" i="8"/>
  <c r="H39" i="8"/>
  <c r="H40" i="8" s="1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P40" i="9" s="1"/>
  <c r="O39" i="9"/>
  <c r="N39" i="9"/>
  <c r="M39" i="9"/>
  <c r="L39" i="9"/>
  <c r="K39" i="9"/>
  <c r="J39" i="9"/>
  <c r="I39" i="9"/>
  <c r="H39" i="9"/>
  <c r="H40" i="9" s="1"/>
  <c r="G39" i="9"/>
  <c r="F39" i="9"/>
  <c r="E39" i="9"/>
  <c r="D39" i="9"/>
  <c r="C39" i="9"/>
  <c r="AA39" i="10"/>
  <c r="Y39" i="10"/>
  <c r="X39" i="10"/>
  <c r="Z39" i="10" s="1"/>
  <c r="W39" i="10"/>
  <c r="V39" i="10"/>
  <c r="U39" i="10"/>
  <c r="T39" i="10"/>
  <c r="S39" i="10"/>
  <c r="S40" i="10" s="1"/>
  <c r="R39" i="10"/>
  <c r="Q39" i="10"/>
  <c r="P39" i="10"/>
  <c r="P40" i="10" s="1"/>
  <c r="O39" i="10"/>
  <c r="N39" i="10"/>
  <c r="M39" i="10"/>
  <c r="L39" i="10"/>
  <c r="K39" i="10"/>
  <c r="K40" i="10" s="1"/>
  <c r="J39" i="10"/>
  <c r="I39" i="10"/>
  <c r="H39" i="10"/>
  <c r="H40" i="10" s="1"/>
  <c r="G39" i="10"/>
  <c r="F39" i="10"/>
  <c r="E39" i="10"/>
  <c r="D39" i="10"/>
  <c r="C39" i="10"/>
  <c r="C40" i="10" s="1"/>
  <c r="AA39" i="11"/>
  <c r="Y39" i="11"/>
  <c r="X39" i="11"/>
  <c r="Z39" i="11" s="1"/>
  <c r="W39" i="11"/>
  <c r="V39" i="11"/>
  <c r="U39" i="11"/>
  <c r="T39" i="11"/>
  <c r="S39" i="11"/>
  <c r="S40" i="11" s="1"/>
  <c r="R39" i="11"/>
  <c r="Q39" i="11"/>
  <c r="P39" i="11"/>
  <c r="P40" i="11" s="1"/>
  <c r="O39" i="11"/>
  <c r="N39" i="11"/>
  <c r="M39" i="11"/>
  <c r="L39" i="11"/>
  <c r="K39" i="11"/>
  <c r="K40" i="11" s="1"/>
  <c r="J39" i="11"/>
  <c r="I39" i="11"/>
  <c r="H39" i="11"/>
  <c r="H40" i="11" s="1"/>
  <c r="G39" i="11"/>
  <c r="F39" i="11"/>
  <c r="E39" i="11"/>
  <c r="D39" i="11"/>
  <c r="C39" i="11"/>
  <c r="C40" i="11" s="1"/>
  <c r="AA39" i="12"/>
  <c r="Y39" i="12"/>
  <c r="X39" i="12"/>
  <c r="Z39" i="12" s="1"/>
  <c r="W39" i="12"/>
  <c r="V39" i="12"/>
  <c r="U39" i="12"/>
  <c r="T39" i="12"/>
  <c r="S39" i="12"/>
  <c r="S40" i="12" s="1"/>
  <c r="R39" i="12"/>
  <c r="Q39" i="12"/>
  <c r="P39" i="12"/>
  <c r="P40" i="12" s="1"/>
  <c r="O39" i="12"/>
  <c r="N39" i="12"/>
  <c r="M39" i="12"/>
  <c r="L39" i="12"/>
  <c r="K39" i="12"/>
  <c r="K40" i="12" s="1"/>
  <c r="J39" i="12"/>
  <c r="I39" i="12"/>
  <c r="H39" i="12"/>
  <c r="H40" i="12" s="1"/>
  <c r="G39" i="12"/>
  <c r="F39" i="12"/>
  <c r="E39" i="12"/>
  <c r="D39" i="12"/>
  <c r="C39" i="12"/>
  <c r="C40" i="12" s="1"/>
  <c r="AA39" i="13"/>
  <c r="Y39" i="13"/>
  <c r="X39" i="13"/>
  <c r="Z39" i="13" s="1"/>
  <c r="W39" i="13"/>
  <c r="V39" i="13"/>
  <c r="U39" i="13"/>
  <c r="T39" i="13"/>
  <c r="S39" i="13"/>
  <c r="S40" i="13" s="1"/>
  <c r="R39" i="13"/>
  <c r="Q39" i="13"/>
  <c r="P39" i="13"/>
  <c r="P40" i="13" s="1"/>
  <c r="O39" i="13"/>
  <c r="N39" i="13"/>
  <c r="M39" i="13"/>
  <c r="L39" i="13"/>
  <c r="K39" i="13"/>
  <c r="K40" i="13" s="1"/>
  <c r="J39" i="13"/>
  <c r="I39" i="13"/>
  <c r="H39" i="13"/>
  <c r="H40" i="13" s="1"/>
  <c r="G39" i="13"/>
  <c r="F39" i="13"/>
  <c r="E39" i="13"/>
  <c r="D39" i="13"/>
  <c r="C39" i="13"/>
  <c r="C40" i="13" s="1"/>
  <c r="AA39" i="14"/>
  <c r="AA40" i="14" s="1"/>
  <c r="Y39" i="14"/>
  <c r="X39" i="14"/>
  <c r="W39" i="14"/>
  <c r="V39" i="14"/>
  <c r="U39" i="14"/>
  <c r="U40" i="14" s="1"/>
  <c r="T39" i="14"/>
  <c r="S39" i="14"/>
  <c r="R39" i="14"/>
  <c r="Q39" i="14"/>
  <c r="P39" i="14"/>
  <c r="O39" i="14"/>
  <c r="N39" i="14"/>
  <c r="M39" i="14"/>
  <c r="M40" i="14" s="1"/>
  <c r="L39" i="14"/>
  <c r="K39" i="14"/>
  <c r="J39" i="14"/>
  <c r="J40" i="14" s="1"/>
  <c r="I39" i="14"/>
  <c r="H39" i="14"/>
  <c r="G39" i="14"/>
  <c r="F39" i="14"/>
  <c r="E39" i="14"/>
  <c r="E40" i="14" s="1"/>
  <c r="D39" i="14"/>
  <c r="C39" i="14"/>
  <c r="X40" i="15"/>
  <c r="AA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L40" i="16"/>
  <c r="AA39" i="16"/>
  <c r="AA40" i="16" s="1"/>
  <c r="Y39" i="16"/>
  <c r="X39" i="16"/>
  <c r="Z39" i="16" s="1"/>
  <c r="W39" i="16"/>
  <c r="V39" i="16"/>
  <c r="U39" i="16"/>
  <c r="T39" i="16"/>
  <c r="S39" i="16"/>
  <c r="R39" i="16"/>
  <c r="R40" i="16" s="1"/>
  <c r="Q39" i="16"/>
  <c r="P39" i="16"/>
  <c r="O39" i="16"/>
  <c r="N39" i="16"/>
  <c r="M39" i="16"/>
  <c r="L39" i="16"/>
  <c r="K39" i="16"/>
  <c r="J39" i="16"/>
  <c r="J40" i="16" s="1"/>
  <c r="I39" i="16"/>
  <c r="H39" i="16"/>
  <c r="G39" i="16"/>
  <c r="F39" i="16"/>
  <c r="E39" i="16"/>
  <c r="D39" i="16"/>
  <c r="C39" i="16"/>
  <c r="AA39" i="17"/>
  <c r="AA40" i="17" s="1"/>
  <c r="Y39" i="17"/>
  <c r="X39" i="17"/>
  <c r="W39" i="17"/>
  <c r="V39" i="17"/>
  <c r="U39" i="17"/>
  <c r="T39" i="17"/>
  <c r="T40" i="17" s="1"/>
  <c r="S39" i="17"/>
  <c r="R39" i="17"/>
  <c r="Q39" i="17"/>
  <c r="P39" i="17"/>
  <c r="O39" i="17"/>
  <c r="N39" i="17"/>
  <c r="M39" i="17"/>
  <c r="L39" i="17"/>
  <c r="L40" i="17" s="1"/>
  <c r="K39" i="17"/>
  <c r="J39" i="17"/>
  <c r="I39" i="17"/>
  <c r="H39" i="17"/>
  <c r="G39" i="17"/>
  <c r="F39" i="17"/>
  <c r="E39" i="17"/>
  <c r="D39" i="17"/>
  <c r="D40" i="17" s="1"/>
  <c r="C39" i="17"/>
  <c r="X40" i="18"/>
  <c r="AA39" i="18"/>
  <c r="Y39" i="18"/>
  <c r="X39" i="18"/>
  <c r="Z39" i="18" s="1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A39" i="19"/>
  <c r="Y39" i="19"/>
  <c r="X39" i="19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L40" i="20"/>
  <c r="D40" i="20"/>
  <c r="AA39" i="20"/>
  <c r="Y39" i="20"/>
  <c r="X39" i="20"/>
  <c r="Z39" i="20" s="1"/>
  <c r="W39" i="20"/>
  <c r="V39" i="20"/>
  <c r="U39" i="20"/>
  <c r="T39" i="20"/>
  <c r="S39" i="20"/>
  <c r="S40" i="20" s="1"/>
  <c r="R39" i="20"/>
  <c r="Q39" i="20"/>
  <c r="P39" i="20"/>
  <c r="O39" i="20"/>
  <c r="N39" i="20"/>
  <c r="M39" i="20"/>
  <c r="L39" i="20"/>
  <c r="K39" i="20"/>
  <c r="K40" i="20" s="1"/>
  <c r="J39" i="20"/>
  <c r="I39" i="20"/>
  <c r="H39" i="20"/>
  <c r="G39" i="20"/>
  <c r="F39" i="20"/>
  <c r="E39" i="20"/>
  <c r="D39" i="20"/>
  <c r="C39" i="20"/>
  <c r="C40" i="20" s="1"/>
  <c r="R40" i="21"/>
  <c r="AA39" i="21"/>
  <c r="Y39" i="21"/>
  <c r="Y40" i="21" s="1"/>
  <c r="X39" i="21"/>
  <c r="X40" i="21" s="1"/>
  <c r="Z40" i="21" s="1"/>
  <c r="W39" i="21"/>
  <c r="V39" i="21"/>
  <c r="U39" i="21"/>
  <c r="T39" i="21"/>
  <c r="S39" i="21"/>
  <c r="R39" i="21"/>
  <c r="Q39" i="21"/>
  <c r="Q40" i="21" s="1"/>
  <c r="P39" i="21"/>
  <c r="P40" i="21" s="1"/>
  <c r="O39" i="21"/>
  <c r="N39" i="21"/>
  <c r="M39" i="21"/>
  <c r="L39" i="21"/>
  <c r="K39" i="21"/>
  <c r="J39" i="21"/>
  <c r="I39" i="21"/>
  <c r="I40" i="21" s="1"/>
  <c r="H39" i="21"/>
  <c r="H40" i="21" s="1"/>
  <c r="G39" i="21"/>
  <c r="F39" i="21"/>
  <c r="E39" i="21"/>
  <c r="D39" i="21"/>
  <c r="C39" i="21"/>
  <c r="P40" i="22"/>
  <c r="H40" i="22"/>
  <c r="AA39" i="22"/>
  <c r="Y39" i="22"/>
  <c r="X39" i="22"/>
  <c r="Z39" i="22" s="1"/>
  <c r="W39" i="22"/>
  <c r="W40" i="22" s="1"/>
  <c r="V39" i="22"/>
  <c r="U39" i="22"/>
  <c r="T39" i="22"/>
  <c r="T40" i="22" s="1"/>
  <c r="S39" i="22"/>
  <c r="R39" i="22"/>
  <c r="Q39" i="22"/>
  <c r="P39" i="22"/>
  <c r="O39" i="22"/>
  <c r="O40" i="22" s="1"/>
  <c r="N39" i="22"/>
  <c r="M39" i="22"/>
  <c r="L39" i="22"/>
  <c r="K39" i="22"/>
  <c r="J39" i="22"/>
  <c r="I39" i="22"/>
  <c r="H39" i="22"/>
  <c r="G39" i="22"/>
  <c r="G40" i="22" s="1"/>
  <c r="F39" i="22"/>
  <c r="E39" i="22"/>
  <c r="D39" i="22"/>
  <c r="C39" i="22"/>
  <c r="J40" i="23"/>
  <c r="AA39" i="23"/>
  <c r="Y39" i="23"/>
  <c r="X39" i="23"/>
  <c r="W39" i="23"/>
  <c r="V39" i="23"/>
  <c r="U39" i="23"/>
  <c r="T39" i="23"/>
  <c r="T40" i="23" s="1"/>
  <c r="S39" i="23"/>
  <c r="S40" i="23" s="1"/>
  <c r="R39" i="23"/>
  <c r="Q39" i="23"/>
  <c r="P39" i="23"/>
  <c r="O39" i="23"/>
  <c r="N39" i="23"/>
  <c r="M39" i="23"/>
  <c r="L39" i="23"/>
  <c r="L40" i="23" s="1"/>
  <c r="K39" i="23"/>
  <c r="K40" i="23" s="1"/>
  <c r="J39" i="23"/>
  <c r="I39" i="23"/>
  <c r="H39" i="23"/>
  <c r="G39" i="23"/>
  <c r="F39" i="23"/>
  <c r="E39" i="23"/>
  <c r="D39" i="23"/>
  <c r="D40" i="23" s="1"/>
  <c r="C39" i="23"/>
  <c r="C40" i="23" s="1"/>
  <c r="T40" i="24"/>
  <c r="AA39" i="24"/>
  <c r="AA40" i="24" s="1"/>
  <c r="Y39" i="24"/>
  <c r="X39" i="24"/>
  <c r="Z39" i="24" s="1"/>
  <c r="W39" i="24"/>
  <c r="W40" i="24" s="1"/>
  <c r="V39" i="24"/>
  <c r="U39" i="24"/>
  <c r="T39" i="24"/>
  <c r="S39" i="24"/>
  <c r="R39" i="24"/>
  <c r="R40" i="24" s="1"/>
  <c r="Q39" i="24"/>
  <c r="P39" i="24"/>
  <c r="O39" i="24"/>
  <c r="O40" i="24" s="1"/>
  <c r="N39" i="24"/>
  <c r="M39" i="24"/>
  <c r="L39" i="24"/>
  <c r="K39" i="24"/>
  <c r="J39" i="24"/>
  <c r="J40" i="24" s="1"/>
  <c r="I39" i="24"/>
  <c r="H39" i="24"/>
  <c r="G39" i="24"/>
  <c r="G40" i="24" s="1"/>
  <c r="F39" i="24"/>
  <c r="E39" i="24"/>
  <c r="D39" i="24"/>
  <c r="C39" i="24"/>
  <c r="R40" i="25"/>
  <c r="J40" i="25"/>
  <c r="AA39" i="25"/>
  <c r="Y39" i="25"/>
  <c r="X39" i="25"/>
  <c r="W39" i="25"/>
  <c r="W40" i="25" s="1"/>
  <c r="V39" i="25"/>
  <c r="U39" i="25"/>
  <c r="T39" i="25"/>
  <c r="T40" i="25" s="1"/>
  <c r="S39" i="25"/>
  <c r="R39" i="25"/>
  <c r="Q39" i="25"/>
  <c r="P39" i="25"/>
  <c r="O39" i="25"/>
  <c r="O40" i="25" s="1"/>
  <c r="N39" i="25"/>
  <c r="M39" i="25"/>
  <c r="L39" i="25"/>
  <c r="L40" i="25" s="1"/>
  <c r="K39" i="25"/>
  <c r="J39" i="25"/>
  <c r="I39" i="25"/>
  <c r="H39" i="25"/>
  <c r="G39" i="25"/>
  <c r="G40" i="25" s="1"/>
  <c r="F39" i="25"/>
  <c r="E39" i="25"/>
  <c r="D39" i="25"/>
  <c r="D40" i="25" s="1"/>
  <c r="C39" i="25"/>
  <c r="J40" i="26"/>
  <c r="G40" i="26"/>
  <c r="AA39" i="26"/>
  <c r="Y39" i="26"/>
  <c r="X39" i="26"/>
  <c r="Z39" i="26" s="1"/>
  <c r="W39" i="26"/>
  <c r="V39" i="26"/>
  <c r="U39" i="26"/>
  <c r="U40" i="26" s="1"/>
  <c r="T39" i="26"/>
  <c r="S39" i="26"/>
  <c r="S40" i="26" s="1"/>
  <c r="R39" i="26"/>
  <c r="Q39" i="26"/>
  <c r="P39" i="26"/>
  <c r="O39" i="26"/>
  <c r="N39" i="26"/>
  <c r="M39" i="26"/>
  <c r="M40" i="26" s="1"/>
  <c r="L39" i="26"/>
  <c r="K39" i="26"/>
  <c r="J39" i="26"/>
  <c r="I39" i="26"/>
  <c r="H39" i="26"/>
  <c r="G39" i="26"/>
  <c r="F39" i="26"/>
  <c r="E39" i="26"/>
  <c r="E40" i="26" s="1"/>
  <c r="D39" i="26"/>
  <c r="C39" i="26"/>
  <c r="C40" i="26" s="1"/>
  <c r="Q40" i="27"/>
  <c r="L40" i="27"/>
  <c r="AA39" i="27"/>
  <c r="AA40" i="27" s="1"/>
  <c r="Y39" i="27"/>
  <c r="X39" i="27"/>
  <c r="Z39" i="27" s="1"/>
  <c r="W39" i="27"/>
  <c r="V39" i="27"/>
  <c r="U39" i="27"/>
  <c r="T39" i="27"/>
  <c r="S39" i="27"/>
  <c r="S40" i="27" s="1"/>
  <c r="R39" i="27"/>
  <c r="R40" i="27" s="1"/>
  <c r="Q39" i="27"/>
  <c r="P39" i="27"/>
  <c r="O39" i="27"/>
  <c r="N39" i="27"/>
  <c r="M39" i="27"/>
  <c r="L39" i="27"/>
  <c r="K39" i="27"/>
  <c r="K40" i="27" s="1"/>
  <c r="J39" i="27"/>
  <c r="J40" i="27" s="1"/>
  <c r="I39" i="27"/>
  <c r="H39" i="27"/>
  <c r="G39" i="27"/>
  <c r="F39" i="27"/>
  <c r="E39" i="27"/>
  <c r="D39" i="27"/>
  <c r="C39" i="27"/>
  <c r="C40" i="27" s="1"/>
  <c r="AA40" i="28"/>
  <c r="K40" i="28"/>
  <c r="J40" i="28"/>
  <c r="F40" i="28"/>
  <c r="AA39" i="28"/>
  <c r="Y39" i="28"/>
  <c r="X39" i="28"/>
  <c r="Z39" i="28" s="1"/>
  <c r="W39" i="28"/>
  <c r="V39" i="28"/>
  <c r="U39" i="28"/>
  <c r="T39" i="28"/>
  <c r="T40" i="28" s="1"/>
  <c r="S39" i="28"/>
  <c r="R39" i="28"/>
  <c r="Q39" i="28"/>
  <c r="P39" i="28"/>
  <c r="O39" i="28"/>
  <c r="N39" i="28"/>
  <c r="M39" i="28"/>
  <c r="L39" i="28"/>
  <c r="L40" i="28" s="1"/>
  <c r="K39" i="28"/>
  <c r="J39" i="28"/>
  <c r="I39" i="28"/>
  <c r="H39" i="28"/>
  <c r="G39" i="28"/>
  <c r="F39" i="28"/>
  <c r="E39" i="28"/>
  <c r="D39" i="28"/>
  <c r="D40" i="28" s="1"/>
  <c r="C39" i="28"/>
  <c r="M40" i="29"/>
  <c r="AA39" i="29"/>
  <c r="AA40" i="29" s="1"/>
  <c r="Z39" i="29"/>
  <c r="Y39" i="29"/>
  <c r="X39" i="29"/>
  <c r="W39" i="29"/>
  <c r="V39" i="29"/>
  <c r="U39" i="29"/>
  <c r="T39" i="29"/>
  <c r="T40" i="29" s="1"/>
  <c r="S39" i="29"/>
  <c r="S40" i="29" s="1"/>
  <c r="R39" i="29"/>
  <c r="Q39" i="29"/>
  <c r="P39" i="29"/>
  <c r="O39" i="29"/>
  <c r="N39" i="29"/>
  <c r="M39" i="29"/>
  <c r="L39" i="29"/>
  <c r="K39" i="29"/>
  <c r="K40" i="29" s="1"/>
  <c r="J39" i="29"/>
  <c r="I39" i="29"/>
  <c r="H39" i="29"/>
  <c r="G39" i="29"/>
  <c r="F39" i="29"/>
  <c r="E39" i="29"/>
  <c r="D39" i="29"/>
  <c r="D40" i="29" s="1"/>
  <c r="C39" i="29"/>
  <c r="C40" i="29" s="1"/>
  <c r="W40" i="30"/>
  <c r="K40" i="30"/>
  <c r="AA39" i="30"/>
  <c r="Y39" i="30"/>
  <c r="X39" i="30"/>
  <c r="Z39" i="30" s="1"/>
  <c r="W39" i="30"/>
  <c r="V39" i="30"/>
  <c r="U39" i="30"/>
  <c r="U40" i="30" s="1"/>
  <c r="T39" i="30"/>
  <c r="S39" i="30"/>
  <c r="R39" i="30"/>
  <c r="Q39" i="30"/>
  <c r="P39" i="30"/>
  <c r="O39" i="30"/>
  <c r="N39" i="30"/>
  <c r="M39" i="30"/>
  <c r="M40" i="30" s="1"/>
  <c r="L39" i="30"/>
  <c r="K39" i="30"/>
  <c r="J39" i="30"/>
  <c r="I39" i="30"/>
  <c r="H39" i="30"/>
  <c r="G39" i="30"/>
  <c r="G40" i="30" s="1"/>
  <c r="F39" i="30"/>
  <c r="E39" i="30"/>
  <c r="E40" i="30" s="1"/>
  <c r="D39" i="30"/>
  <c r="C39" i="30"/>
  <c r="AA39" i="31"/>
  <c r="Z39" i="31"/>
  <c r="Y39" i="31"/>
  <c r="X39" i="31"/>
  <c r="W39" i="31"/>
  <c r="V39" i="31"/>
  <c r="U39" i="31"/>
  <c r="U40" i="31" s="1"/>
  <c r="T39" i="31"/>
  <c r="T40" i="31" s="1"/>
  <c r="S39" i="31"/>
  <c r="R39" i="31"/>
  <c r="R40" i="31" s="1"/>
  <c r="Q39" i="31"/>
  <c r="P39" i="31"/>
  <c r="O39" i="31"/>
  <c r="N39" i="31"/>
  <c r="M39" i="31"/>
  <c r="L39" i="31"/>
  <c r="K39" i="31"/>
  <c r="J39" i="31"/>
  <c r="J40" i="31" s="1"/>
  <c r="I39" i="31"/>
  <c r="H39" i="31"/>
  <c r="G39" i="31"/>
  <c r="F39" i="31"/>
  <c r="E39" i="31"/>
  <c r="E40" i="31" s="1"/>
  <c r="D39" i="31"/>
  <c r="D40" i="31" s="1"/>
  <c r="C39" i="31"/>
  <c r="AA40" i="32"/>
  <c r="O40" i="32"/>
  <c r="J40" i="32"/>
  <c r="AA39" i="32"/>
  <c r="Y39" i="32"/>
  <c r="Y40" i="32" s="1"/>
  <c r="X39" i="32"/>
  <c r="Z39" i="32" s="1"/>
  <c r="W39" i="32"/>
  <c r="V39" i="32"/>
  <c r="U39" i="32"/>
  <c r="T39" i="32"/>
  <c r="S39" i="32"/>
  <c r="R39" i="32"/>
  <c r="Q39" i="32"/>
  <c r="Q40" i="32" s="1"/>
  <c r="P39" i="32"/>
  <c r="O39" i="32"/>
  <c r="N39" i="32"/>
  <c r="M39" i="32"/>
  <c r="L39" i="32"/>
  <c r="K39" i="32"/>
  <c r="J39" i="32"/>
  <c r="I39" i="32"/>
  <c r="I40" i="32" s="1"/>
  <c r="H39" i="32"/>
  <c r="G39" i="32"/>
  <c r="F39" i="32"/>
  <c r="E39" i="32"/>
  <c r="D39" i="32"/>
  <c r="C39" i="32"/>
  <c r="Q40" i="1"/>
  <c r="AA39" i="1"/>
  <c r="AA40" i="1" s="1"/>
  <c r="Y39" i="1"/>
  <c r="X39" i="1"/>
  <c r="Z39" i="1" s="1"/>
  <c r="W39" i="1"/>
  <c r="V39" i="1"/>
  <c r="U39" i="1"/>
  <c r="U40" i="1" s="1"/>
  <c r="T39" i="1"/>
  <c r="S39" i="1"/>
  <c r="S40" i="1" s="1"/>
  <c r="R39" i="1"/>
  <c r="Q39" i="1"/>
  <c r="P39" i="1"/>
  <c r="O39" i="1"/>
  <c r="N39" i="1"/>
  <c r="M39" i="1"/>
  <c r="L39" i="1"/>
  <c r="K39" i="1"/>
  <c r="K40" i="1" s="1"/>
  <c r="J39" i="1"/>
  <c r="I39" i="1"/>
  <c r="H39" i="1"/>
  <c r="G39" i="1"/>
  <c r="F39" i="1"/>
  <c r="E39" i="1"/>
  <c r="E40" i="1" s="1"/>
  <c r="D39" i="1"/>
  <c r="C39" i="1"/>
  <c r="C40" i="1" s="1"/>
  <c r="AA34" i="2"/>
  <c r="Y34" i="2"/>
  <c r="X34" i="2"/>
  <c r="W34" i="2"/>
  <c r="V34" i="2"/>
  <c r="U34" i="2"/>
  <c r="T34" i="2"/>
  <c r="T40" i="2" s="1"/>
  <c r="S34" i="2"/>
  <c r="R34" i="2"/>
  <c r="Q34" i="2"/>
  <c r="P34" i="2"/>
  <c r="P40" i="2" s="1"/>
  <c r="O34" i="2"/>
  <c r="N34" i="2"/>
  <c r="M34" i="2"/>
  <c r="L34" i="2"/>
  <c r="L40" i="2" s="1"/>
  <c r="K34" i="2"/>
  <c r="J34" i="2"/>
  <c r="I34" i="2"/>
  <c r="H34" i="2"/>
  <c r="H40" i="2" s="1"/>
  <c r="G34" i="2"/>
  <c r="F34" i="2"/>
  <c r="E34" i="2"/>
  <c r="D34" i="2"/>
  <c r="D40" i="2" s="1"/>
  <c r="C34" i="2"/>
  <c r="AA34" i="3"/>
  <c r="Y34" i="3"/>
  <c r="X34" i="3"/>
  <c r="Z34" i="3" s="1"/>
  <c r="W34" i="3"/>
  <c r="V34" i="3"/>
  <c r="V40" i="3" s="1"/>
  <c r="U34" i="3"/>
  <c r="T34" i="3"/>
  <c r="S34" i="3"/>
  <c r="R34" i="3"/>
  <c r="R40" i="3" s="1"/>
  <c r="Q34" i="3"/>
  <c r="P34" i="3"/>
  <c r="O34" i="3"/>
  <c r="N34" i="3"/>
  <c r="N40" i="3" s="1"/>
  <c r="M34" i="3"/>
  <c r="L34" i="3"/>
  <c r="K34" i="3"/>
  <c r="J34" i="3"/>
  <c r="J40" i="3" s="1"/>
  <c r="I34" i="3"/>
  <c r="H34" i="3"/>
  <c r="G34" i="3"/>
  <c r="F34" i="3"/>
  <c r="F40" i="3" s="1"/>
  <c r="E34" i="3"/>
  <c r="D34" i="3"/>
  <c r="C34" i="3"/>
  <c r="AA34" i="4"/>
  <c r="Y34" i="4"/>
  <c r="X34" i="4"/>
  <c r="Z34" i="4" s="1"/>
  <c r="W34" i="4"/>
  <c r="V34" i="4"/>
  <c r="U34" i="4"/>
  <c r="T34" i="4"/>
  <c r="T40" i="4" s="1"/>
  <c r="S34" i="4"/>
  <c r="R34" i="4"/>
  <c r="Q34" i="4"/>
  <c r="P34" i="4"/>
  <c r="P40" i="4" s="1"/>
  <c r="O34" i="4"/>
  <c r="N34" i="4"/>
  <c r="M34" i="4"/>
  <c r="L34" i="4"/>
  <c r="L40" i="4" s="1"/>
  <c r="K34" i="4"/>
  <c r="J34" i="4"/>
  <c r="I34" i="4"/>
  <c r="H34" i="4"/>
  <c r="H40" i="4" s="1"/>
  <c r="G34" i="4"/>
  <c r="F34" i="4"/>
  <c r="E34" i="4"/>
  <c r="D34" i="4"/>
  <c r="D40" i="4" s="1"/>
  <c r="C34" i="4"/>
  <c r="AA34" i="5"/>
  <c r="Y34" i="5"/>
  <c r="X34" i="5"/>
  <c r="Z34" i="5" s="1"/>
  <c r="W34" i="5"/>
  <c r="V34" i="5"/>
  <c r="V40" i="5" s="1"/>
  <c r="U34" i="5"/>
  <c r="T34" i="5"/>
  <c r="S34" i="5"/>
  <c r="R34" i="5"/>
  <c r="R40" i="5" s="1"/>
  <c r="Q34" i="5"/>
  <c r="P34" i="5"/>
  <c r="O34" i="5"/>
  <c r="N34" i="5"/>
  <c r="N40" i="5" s="1"/>
  <c r="M34" i="5"/>
  <c r="L34" i="5"/>
  <c r="K34" i="5"/>
  <c r="J34" i="5"/>
  <c r="I34" i="5"/>
  <c r="H34" i="5"/>
  <c r="G34" i="5"/>
  <c r="F34" i="5"/>
  <c r="F40" i="5" s="1"/>
  <c r="E34" i="5"/>
  <c r="D34" i="5"/>
  <c r="C34" i="5"/>
  <c r="C40" i="5" s="1"/>
  <c r="AA34" i="6"/>
  <c r="Y34" i="6"/>
  <c r="X34" i="6"/>
  <c r="Z34" i="6" s="1"/>
  <c r="W34" i="6"/>
  <c r="V34" i="6"/>
  <c r="U34" i="6"/>
  <c r="T34" i="6"/>
  <c r="S34" i="6"/>
  <c r="R34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AA34" i="7"/>
  <c r="Y34" i="7"/>
  <c r="X34" i="7"/>
  <c r="Z34" i="7" s="1"/>
  <c r="W34" i="7"/>
  <c r="V34" i="7"/>
  <c r="U34" i="7"/>
  <c r="T34" i="7"/>
  <c r="S34" i="7"/>
  <c r="R34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AA34" i="8"/>
  <c r="Y34" i="8"/>
  <c r="X34" i="8"/>
  <c r="Z34" i="8" s="1"/>
  <c r="W34" i="8"/>
  <c r="V34" i="8"/>
  <c r="U34" i="8"/>
  <c r="T34" i="8"/>
  <c r="S34" i="8"/>
  <c r="R34" i="8"/>
  <c r="Q34" i="8"/>
  <c r="P34" i="8"/>
  <c r="O34" i="8"/>
  <c r="N34" i="8"/>
  <c r="M34" i="8"/>
  <c r="L34" i="8"/>
  <c r="K34" i="8"/>
  <c r="J34" i="8"/>
  <c r="I34" i="8"/>
  <c r="H34" i="8"/>
  <c r="G34" i="8"/>
  <c r="F34" i="8"/>
  <c r="E34" i="8"/>
  <c r="D34" i="8"/>
  <c r="C34" i="8"/>
  <c r="AA34" i="9"/>
  <c r="Y34" i="9"/>
  <c r="X34" i="9"/>
  <c r="Z34" i="9" s="1"/>
  <c r="W34" i="9"/>
  <c r="V34" i="9"/>
  <c r="U34" i="9"/>
  <c r="T34" i="9"/>
  <c r="S34" i="9"/>
  <c r="R34" i="9"/>
  <c r="Q34" i="9"/>
  <c r="P34" i="9"/>
  <c r="O34" i="9"/>
  <c r="N34" i="9"/>
  <c r="M34" i="9"/>
  <c r="L34" i="9"/>
  <c r="K34" i="9"/>
  <c r="J34" i="9"/>
  <c r="I34" i="9"/>
  <c r="H34" i="9"/>
  <c r="G34" i="9"/>
  <c r="F34" i="9"/>
  <c r="E34" i="9"/>
  <c r="D34" i="9"/>
  <c r="C34" i="9"/>
  <c r="AA34" i="10"/>
  <c r="Y34" i="10"/>
  <c r="X34" i="10"/>
  <c r="Z34" i="10" s="1"/>
  <c r="W34" i="10"/>
  <c r="V34" i="10"/>
  <c r="U34" i="10"/>
  <c r="T34" i="10"/>
  <c r="S34" i="10"/>
  <c r="R34" i="10"/>
  <c r="Q34" i="10"/>
  <c r="P34" i="10"/>
  <c r="O34" i="10"/>
  <c r="N34" i="10"/>
  <c r="M34" i="10"/>
  <c r="L34" i="10"/>
  <c r="K34" i="10"/>
  <c r="J34" i="10"/>
  <c r="I34" i="10"/>
  <c r="H34" i="10"/>
  <c r="G34" i="10"/>
  <c r="F34" i="10"/>
  <c r="E34" i="10"/>
  <c r="D34" i="10"/>
  <c r="C34" i="10"/>
  <c r="AA34" i="11"/>
  <c r="Y34" i="11"/>
  <c r="X34" i="11"/>
  <c r="Z34" i="11" s="1"/>
  <c r="W34" i="11"/>
  <c r="V34" i="11"/>
  <c r="U34" i="11"/>
  <c r="T34" i="11"/>
  <c r="S34" i="11"/>
  <c r="R34" i="11"/>
  <c r="Q34" i="11"/>
  <c r="P34" i="11"/>
  <c r="O34" i="11"/>
  <c r="N34" i="11"/>
  <c r="M34" i="11"/>
  <c r="L34" i="11"/>
  <c r="K34" i="11"/>
  <c r="J34" i="11"/>
  <c r="I34" i="11"/>
  <c r="H34" i="11"/>
  <c r="G34" i="11"/>
  <c r="F34" i="11"/>
  <c r="E34" i="11"/>
  <c r="D34" i="11"/>
  <c r="C34" i="11"/>
  <c r="AA34" i="12"/>
  <c r="Y34" i="12"/>
  <c r="X34" i="12"/>
  <c r="Z34" i="12" s="1"/>
  <c r="W34" i="12"/>
  <c r="V34" i="12"/>
  <c r="U34" i="12"/>
  <c r="T34" i="12"/>
  <c r="S34" i="12"/>
  <c r="R34" i="12"/>
  <c r="Q34" i="12"/>
  <c r="P34" i="12"/>
  <c r="O34" i="12"/>
  <c r="N34" i="12"/>
  <c r="M34" i="12"/>
  <c r="L34" i="12"/>
  <c r="K34" i="12"/>
  <c r="J34" i="12"/>
  <c r="I34" i="12"/>
  <c r="H34" i="12"/>
  <c r="G34" i="12"/>
  <c r="F34" i="12"/>
  <c r="E34" i="12"/>
  <c r="D34" i="12"/>
  <c r="C34" i="12"/>
  <c r="AA34" i="13"/>
  <c r="Y34" i="13"/>
  <c r="X34" i="13"/>
  <c r="Z34" i="13" s="1"/>
  <c r="W34" i="13"/>
  <c r="V34" i="13"/>
  <c r="U34" i="13"/>
  <c r="T34" i="13"/>
  <c r="S34" i="13"/>
  <c r="R34" i="13"/>
  <c r="Q34" i="13"/>
  <c r="P34" i="13"/>
  <c r="O34" i="13"/>
  <c r="N34" i="13"/>
  <c r="M34" i="13"/>
  <c r="L34" i="13"/>
  <c r="K34" i="13"/>
  <c r="J34" i="13"/>
  <c r="I34" i="13"/>
  <c r="H34" i="13"/>
  <c r="G34" i="13"/>
  <c r="F34" i="13"/>
  <c r="E34" i="13"/>
  <c r="D34" i="13"/>
  <c r="C34" i="13"/>
  <c r="AA34" i="14"/>
  <c r="Y34" i="14"/>
  <c r="X34" i="14"/>
  <c r="Z34" i="14" s="1"/>
  <c r="W34" i="14"/>
  <c r="W40" i="14" s="1"/>
  <c r="V34" i="14"/>
  <c r="U34" i="14"/>
  <c r="T34" i="14"/>
  <c r="S34" i="14"/>
  <c r="R34" i="14"/>
  <c r="Q34" i="14"/>
  <c r="P34" i="14"/>
  <c r="P40" i="14" s="1"/>
  <c r="O34" i="14"/>
  <c r="N34" i="14"/>
  <c r="N40" i="14" s="1"/>
  <c r="M34" i="14"/>
  <c r="L34" i="14"/>
  <c r="L40" i="14" s="1"/>
  <c r="K34" i="14"/>
  <c r="J34" i="14"/>
  <c r="I34" i="14"/>
  <c r="H34" i="14"/>
  <c r="H40" i="14" s="1"/>
  <c r="G34" i="14"/>
  <c r="F34" i="14"/>
  <c r="E34" i="14"/>
  <c r="D34" i="14"/>
  <c r="D40" i="14" s="1"/>
  <c r="C34" i="14"/>
  <c r="AA34" i="15"/>
  <c r="Y34" i="15"/>
  <c r="X34" i="15"/>
  <c r="Z34" i="15" s="1"/>
  <c r="W34" i="15"/>
  <c r="V34" i="15"/>
  <c r="V40" i="15" s="1"/>
  <c r="U34" i="15"/>
  <c r="T34" i="15"/>
  <c r="S34" i="15"/>
  <c r="R34" i="15"/>
  <c r="R40" i="15" s="1"/>
  <c r="Q34" i="15"/>
  <c r="P34" i="15"/>
  <c r="P40" i="15" s="1"/>
  <c r="O34" i="15"/>
  <c r="N34" i="15"/>
  <c r="N40" i="15" s="1"/>
  <c r="M34" i="15"/>
  <c r="L34" i="15"/>
  <c r="L40" i="15" s="1"/>
  <c r="K34" i="15"/>
  <c r="J34" i="15"/>
  <c r="J40" i="15" s="1"/>
  <c r="I34" i="15"/>
  <c r="H34" i="15"/>
  <c r="H40" i="15" s="1"/>
  <c r="G34" i="15"/>
  <c r="F34" i="15"/>
  <c r="F40" i="15" s="1"/>
  <c r="E34" i="15"/>
  <c r="D34" i="15"/>
  <c r="D40" i="15" s="1"/>
  <c r="C34" i="15"/>
  <c r="AA34" i="16"/>
  <c r="Y34" i="16"/>
  <c r="X34" i="16"/>
  <c r="W34" i="16"/>
  <c r="V34" i="16"/>
  <c r="U34" i="16"/>
  <c r="T34" i="16"/>
  <c r="T40" i="16" s="1"/>
  <c r="S34" i="16"/>
  <c r="R34" i="16"/>
  <c r="Q34" i="16"/>
  <c r="P34" i="16"/>
  <c r="P40" i="16" s="1"/>
  <c r="O34" i="16"/>
  <c r="N34" i="16"/>
  <c r="M34" i="16"/>
  <c r="L34" i="16"/>
  <c r="K34" i="16"/>
  <c r="J34" i="16"/>
  <c r="I34" i="16"/>
  <c r="H34" i="16"/>
  <c r="H40" i="16" s="1"/>
  <c r="G34" i="16"/>
  <c r="F34" i="16"/>
  <c r="E34" i="16"/>
  <c r="D34" i="16"/>
  <c r="D40" i="16" s="1"/>
  <c r="C34" i="16"/>
  <c r="AA34" i="17"/>
  <c r="Y34" i="17"/>
  <c r="X34" i="17"/>
  <c r="Z34" i="17" s="1"/>
  <c r="W34" i="17"/>
  <c r="V34" i="17"/>
  <c r="V40" i="17" s="1"/>
  <c r="U34" i="17"/>
  <c r="T34" i="17"/>
  <c r="S34" i="17"/>
  <c r="R34" i="17"/>
  <c r="Q34" i="17"/>
  <c r="P34" i="17"/>
  <c r="O34" i="17"/>
  <c r="N34" i="17"/>
  <c r="N40" i="17" s="1"/>
  <c r="M34" i="17"/>
  <c r="L34" i="17"/>
  <c r="K34" i="17"/>
  <c r="J34" i="17"/>
  <c r="I34" i="17"/>
  <c r="H34" i="17"/>
  <c r="G34" i="17"/>
  <c r="F34" i="17"/>
  <c r="F40" i="17" s="1"/>
  <c r="E34" i="17"/>
  <c r="D34" i="17"/>
  <c r="C34" i="17"/>
  <c r="AA34" i="18"/>
  <c r="Y34" i="18"/>
  <c r="X34" i="18"/>
  <c r="Z34" i="18" s="1"/>
  <c r="W34" i="18"/>
  <c r="V34" i="18"/>
  <c r="U34" i="18"/>
  <c r="T34" i="18"/>
  <c r="T40" i="18" s="1"/>
  <c r="S34" i="18"/>
  <c r="R34" i="18"/>
  <c r="Q34" i="18"/>
  <c r="P34" i="18"/>
  <c r="P40" i="18" s="1"/>
  <c r="O34" i="18"/>
  <c r="N34" i="18"/>
  <c r="M34" i="18"/>
  <c r="L34" i="18"/>
  <c r="L40" i="18" s="1"/>
  <c r="K34" i="18"/>
  <c r="J34" i="18"/>
  <c r="I34" i="18"/>
  <c r="H34" i="18"/>
  <c r="H40" i="18" s="1"/>
  <c r="G34" i="18"/>
  <c r="F34" i="18"/>
  <c r="E34" i="18"/>
  <c r="D34" i="18"/>
  <c r="D40" i="18" s="1"/>
  <c r="C34" i="18"/>
  <c r="AA34" i="19"/>
  <c r="Y34" i="19"/>
  <c r="X34" i="19"/>
  <c r="Z34" i="19" s="1"/>
  <c r="W34" i="19"/>
  <c r="V34" i="19"/>
  <c r="V40" i="19" s="1"/>
  <c r="U34" i="19"/>
  <c r="T34" i="19"/>
  <c r="S34" i="19"/>
  <c r="R34" i="19"/>
  <c r="R40" i="19" s="1"/>
  <c r="Q34" i="19"/>
  <c r="P34" i="19"/>
  <c r="O34" i="19"/>
  <c r="N34" i="19"/>
  <c r="N40" i="19" s="1"/>
  <c r="M34" i="19"/>
  <c r="L34" i="19"/>
  <c r="K34" i="19"/>
  <c r="J34" i="19"/>
  <c r="J40" i="19" s="1"/>
  <c r="I34" i="19"/>
  <c r="H34" i="19"/>
  <c r="G34" i="19"/>
  <c r="F34" i="19"/>
  <c r="F40" i="19" s="1"/>
  <c r="E34" i="19"/>
  <c r="D34" i="19"/>
  <c r="C34" i="19"/>
  <c r="AA34" i="20"/>
  <c r="Y34" i="20"/>
  <c r="X34" i="20"/>
  <c r="W34" i="20"/>
  <c r="V34" i="20"/>
  <c r="U34" i="20"/>
  <c r="T34" i="20"/>
  <c r="T40" i="20" s="1"/>
  <c r="S34" i="20"/>
  <c r="R34" i="20"/>
  <c r="Q34" i="20"/>
  <c r="P34" i="20"/>
  <c r="P40" i="20" s="1"/>
  <c r="O34" i="20"/>
  <c r="N34" i="20"/>
  <c r="M34" i="20"/>
  <c r="L34" i="20"/>
  <c r="K34" i="20"/>
  <c r="J34" i="20"/>
  <c r="I34" i="20"/>
  <c r="H34" i="20"/>
  <c r="H40" i="20" s="1"/>
  <c r="G34" i="20"/>
  <c r="F34" i="20"/>
  <c r="E34" i="20"/>
  <c r="D34" i="20"/>
  <c r="C34" i="20"/>
  <c r="AA34" i="21"/>
  <c r="Y34" i="21"/>
  <c r="X34" i="21"/>
  <c r="Z34" i="21" s="1"/>
  <c r="W34" i="21"/>
  <c r="V34" i="21"/>
  <c r="V40" i="21" s="1"/>
  <c r="U34" i="21"/>
  <c r="T34" i="21"/>
  <c r="S34" i="21"/>
  <c r="R34" i="21"/>
  <c r="Q34" i="21"/>
  <c r="P34" i="21"/>
  <c r="O34" i="21"/>
  <c r="N34" i="21"/>
  <c r="N40" i="21" s="1"/>
  <c r="M34" i="21"/>
  <c r="L34" i="21"/>
  <c r="K34" i="21"/>
  <c r="J34" i="21"/>
  <c r="J40" i="21" s="1"/>
  <c r="I34" i="21"/>
  <c r="H34" i="21"/>
  <c r="G34" i="21"/>
  <c r="F34" i="21"/>
  <c r="F40" i="21" s="1"/>
  <c r="E34" i="21"/>
  <c r="D34" i="21"/>
  <c r="C34" i="21"/>
  <c r="AA34" i="22"/>
  <c r="Y34" i="22"/>
  <c r="X34" i="22"/>
  <c r="W34" i="22"/>
  <c r="V34" i="22"/>
  <c r="U34" i="22"/>
  <c r="T34" i="22"/>
  <c r="S34" i="22"/>
  <c r="R34" i="22"/>
  <c r="Q34" i="22"/>
  <c r="P34" i="22"/>
  <c r="O34" i="22"/>
  <c r="N34" i="22"/>
  <c r="M34" i="22"/>
  <c r="L34" i="22"/>
  <c r="K34" i="22"/>
  <c r="J34" i="22"/>
  <c r="I34" i="22"/>
  <c r="H34" i="22"/>
  <c r="G34" i="22"/>
  <c r="F34" i="22"/>
  <c r="E34" i="22"/>
  <c r="D34" i="22"/>
  <c r="C34" i="22"/>
  <c r="AA34" i="23"/>
  <c r="Y34" i="23"/>
  <c r="X34" i="23"/>
  <c r="Z34" i="23" s="1"/>
  <c r="W34" i="23"/>
  <c r="V34" i="23"/>
  <c r="V40" i="23" s="1"/>
  <c r="U34" i="23"/>
  <c r="T34" i="23"/>
  <c r="S34" i="23"/>
  <c r="R34" i="23"/>
  <c r="R40" i="23" s="1"/>
  <c r="Q34" i="23"/>
  <c r="P34" i="23"/>
  <c r="O34" i="23"/>
  <c r="N34" i="23"/>
  <c r="N40" i="23" s="1"/>
  <c r="M34" i="23"/>
  <c r="L34" i="23"/>
  <c r="K34" i="23"/>
  <c r="J34" i="23"/>
  <c r="I34" i="23"/>
  <c r="H34" i="23"/>
  <c r="G34" i="23"/>
  <c r="F34" i="23"/>
  <c r="F40" i="23" s="1"/>
  <c r="E34" i="23"/>
  <c r="D34" i="23"/>
  <c r="C34" i="23"/>
  <c r="AA34" i="24"/>
  <c r="Y34" i="24"/>
  <c r="X34" i="24"/>
  <c r="W34" i="24"/>
  <c r="V34" i="24"/>
  <c r="U34" i="24"/>
  <c r="T34" i="24"/>
  <c r="S34" i="24"/>
  <c r="R34" i="24"/>
  <c r="Q34" i="24"/>
  <c r="P34" i="24"/>
  <c r="P40" i="24" s="1"/>
  <c r="O34" i="24"/>
  <c r="N34" i="24"/>
  <c r="M34" i="24"/>
  <c r="L34" i="24"/>
  <c r="L40" i="24" s="1"/>
  <c r="K34" i="24"/>
  <c r="J34" i="24"/>
  <c r="I34" i="24"/>
  <c r="H34" i="24"/>
  <c r="H40" i="24" s="1"/>
  <c r="G34" i="24"/>
  <c r="F34" i="24"/>
  <c r="E34" i="24"/>
  <c r="D34" i="24"/>
  <c r="D40" i="24" s="1"/>
  <c r="C34" i="24"/>
  <c r="AA34" i="25"/>
  <c r="Y34" i="25"/>
  <c r="X34" i="25"/>
  <c r="Z34" i="25" s="1"/>
  <c r="W34" i="25"/>
  <c r="V34" i="25"/>
  <c r="V40" i="25" s="1"/>
  <c r="U34" i="25"/>
  <c r="T34" i="25"/>
  <c r="S34" i="25"/>
  <c r="R34" i="25"/>
  <c r="Q34" i="25"/>
  <c r="P34" i="25"/>
  <c r="O34" i="25"/>
  <c r="N34" i="25"/>
  <c r="N40" i="25" s="1"/>
  <c r="M34" i="25"/>
  <c r="L34" i="25"/>
  <c r="K34" i="25"/>
  <c r="J34" i="25"/>
  <c r="I34" i="25"/>
  <c r="H34" i="25"/>
  <c r="G34" i="25"/>
  <c r="F34" i="25"/>
  <c r="F40" i="25" s="1"/>
  <c r="E34" i="25"/>
  <c r="D34" i="25"/>
  <c r="C34" i="25"/>
  <c r="AA34" i="26"/>
  <c r="Y34" i="26"/>
  <c r="X34" i="26"/>
  <c r="Z34" i="26" s="1"/>
  <c r="W34" i="26"/>
  <c r="V34" i="26"/>
  <c r="U34" i="26"/>
  <c r="T34" i="26"/>
  <c r="S34" i="26"/>
  <c r="R34" i="26"/>
  <c r="Q34" i="26"/>
  <c r="P34" i="26"/>
  <c r="O34" i="26"/>
  <c r="O40" i="26" s="1"/>
  <c r="N34" i="26"/>
  <c r="N40" i="26" s="1"/>
  <c r="M34" i="26"/>
  <c r="L34" i="26"/>
  <c r="K34" i="26"/>
  <c r="K40" i="26" s="1"/>
  <c r="J34" i="26"/>
  <c r="I34" i="26"/>
  <c r="H34" i="26"/>
  <c r="G34" i="26"/>
  <c r="F34" i="26"/>
  <c r="F40" i="26" s="1"/>
  <c r="E34" i="26"/>
  <c r="D34" i="26"/>
  <c r="C34" i="26"/>
  <c r="AA34" i="27"/>
  <c r="Y34" i="27"/>
  <c r="Y40" i="27" s="1"/>
  <c r="X34" i="27"/>
  <c r="W34" i="27"/>
  <c r="V34" i="27"/>
  <c r="U34" i="27"/>
  <c r="U40" i="27" s="1"/>
  <c r="T34" i="27"/>
  <c r="T40" i="27" s="1"/>
  <c r="S34" i="27"/>
  <c r="R34" i="27"/>
  <c r="Q34" i="27"/>
  <c r="P34" i="27"/>
  <c r="P40" i="27" s="1"/>
  <c r="O34" i="27"/>
  <c r="N34" i="27"/>
  <c r="M34" i="27"/>
  <c r="M40" i="27" s="1"/>
  <c r="L34" i="27"/>
  <c r="K34" i="27"/>
  <c r="J34" i="27"/>
  <c r="I34" i="27"/>
  <c r="I40" i="27" s="1"/>
  <c r="H34" i="27"/>
  <c r="G34" i="27"/>
  <c r="F34" i="27"/>
  <c r="E34" i="27"/>
  <c r="E40" i="27" s="1"/>
  <c r="D34" i="27"/>
  <c r="D40" i="27" s="1"/>
  <c r="C34" i="27"/>
  <c r="AA34" i="28"/>
  <c r="Y34" i="28"/>
  <c r="X34" i="28"/>
  <c r="Z34" i="28" s="1"/>
  <c r="W34" i="28"/>
  <c r="W40" i="28" s="1"/>
  <c r="V34" i="28"/>
  <c r="V40" i="28" s="1"/>
  <c r="U34" i="28"/>
  <c r="T34" i="28"/>
  <c r="S34" i="28"/>
  <c r="S40" i="28" s="1"/>
  <c r="R34" i="28"/>
  <c r="R40" i="28" s="1"/>
  <c r="Q34" i="28"/>
  <c r="P34" i="28"/>
  <c r="O34" i="28"/>
  <c r="O40" i="28" s="1"/>
  <c r="N34" i="28"/>
  <c r="N40" i="28" s="1"/>
  <c r="M34" i="28"/>
  <c r="L34" i="28"/>
  <c r="K34" i="28"/>
  <c r="J34" i="28"/>
  <c r="I34" i="28"/>
  <c r="H34" i="28"/>
  <c r="G34" i="28"/>
  <c r="G40" i="28" s="1"/>
  <c r="F34" i="28"/>
  <c r="E34" i="28"/>
  <c r="D34" i="28"/>
  <c r="C34" i="28"/>
  <c r="C40" i="28" s="1"/>
  <c r="AA34" i="29"/>
  <c r="Y34" i="29"/>
  <c r="Y40" i="29" s="1"/>
  <c r="X34" i="29"/>
  <c r="W34" i="29"/>
  <c r="V34" i="29"/>
  <c r="U34" i="29"/>
  <c r="U40" i="29" s="1"/>
  <c r="T34" i="29"/>
  <c r="S34" i="29"/>
  <c r="R34" i="29"/>
  <c r="Q34" i="29"/>
  <c r="Q40" i="29" s="1"/>
  <c r="P34" i="29"/>
  <c r="P40" i="29" s="1"/>
  <c r="O34" i="29"/>
  <c r="N34" i="29"/>
  <c r="M34" i="29"/>
  <c r="L34" i="29"/>
  <c r="L40" i="29" s="1"/>
  <c r="K34" i="29"/>
  <c r="J34" i="29"/>
  <c r="I34" i="29"/>
  <c r="I40" i="29" s="1"/>
  <c r="H34" i="29"/>
  <c r="H40" i="29" s="1"/>
  <c r="G34" i="29"/>
  <c r="F34" i="29"/>
  <c r="E34" i="29"/>
  <c r="E40" i="29" s="1"/>
  <c r="D34" i="29"/>
  <c r="C34" i="29"/>
  <c r="AA34" i="30"/>
  <c r="AA40" i="30" s="1"/>
  <c r="Y34" i="30"/>
  <c r="X34" i="30"/>
  <c r="Z34" i="30" s="1"/>
  <c r="W34" i="30"/>
  <c r="V34" i="30"/>
  <c r="V40" i="30" s="1"/>
  <c r="U34" i="30"/>
  <c r="T34" i="30"/>
  <c r="S34" i="30"/>
  <c r="S40" i="30" s="1"/>
  <c r="R34" i="30"/>
  <c r="R40" i="30" s="1"/>
  <c r="Q34" i="30"/>
  <c r="P34" i="30"/>
  <c r="O34" i="30"/>
  <c r="N34" i="30"/>
  <c r="N40" i="30" s="1"/>
  <c r="M34" i="30"/>
  <c r="L34" i="30"/>
  <c r="K34" i="30"/>
  <c r="J34" i="30"/>
  <c r="J40" i="30" s="1"/>
  <c r="I34" i="30"/>
  <c r="H34" i="30"/>
  <c r="G34" i="30"/>
  <c r="F34" i="30"/>
  <c r="F40" i="30" s="1"/>
  <c r="E34" i="30"/>
  <c r="D34" i="30"/>
  <c r="C34" i="30"/>
  <c r="C40" i="30" s="1"/>
  <c r="AA34" i="31"/>
  <c r="Y34" i="31"/>
  <c r="Y40" i="31" s="1"/>
  <c r="X34" i="31"/>
  <c r="W34" i="31"/>
  <c r="V34" i="31"/>
  <c r="U34" i="31"/>
  <c r="T34" i="31"/>
  <c r="S34" i="31"/>
  <c r="R34" i="31"/>
  <c r="Q34" i="31"/>
  <c r="Q40" i="31" s="1"/>
  <c r="P34" i="31"/>
  <c r="P40" i="31" s="1"/>
  <c r="O34" i="31"/>
  <c r="N34" i="31"/>
  <c r="M34" i="31"/>
  <c r="M40" i="31" s="1"/>
  <c r="L34" i="31"/>
  <c r="K34" i="31"/>
  <c r="J34" i="31"/>
  <c r="I34" i="31"/>
  <c r="I40" i="31" s="1"/>
  <c r="H34" i="31"/>
  <c r="H40" i="31" s="1"/>
  <c r="G34" i="31"/>
  <c r="F34" i="31"/>
  <c r="E34" i="31"/>
  <c r="D34" i="31"/>
  <c r="C34" i="31"/>
  <c r="AA34" i="32"/>
  <c r="Y34" i="32"/>
  <c r="X34" i="32"/>
  <c r="Z34" i="32" s="1"/>
  <c r="W34" i="32"/>
  <c r="W40" i="32" s="1"/>
  <c r="V34" i="32"/>
  <c r="V40" i="32" s="1"/>
  <c r="U34" i="32"/>
  <c r="T34" i="32"/>
  <c r="S34" i="32"/>
  <c r="S40" i="32" s="1"/>
  <c r="R34" i="32"/>
  <c r="R40" i="32" s="1"/>
  <c r="Q34" i="32"/>
  <c r="P34" i="32"/>
  <c r="O34" i="32"/>
  <c r="N34" i="32"/>
  <c r="N40" i="32" s="1"/>
  <c r="M34" i="32"/>
  <c r="L34" i="32"/>
  <c r="K34" i="32"/>
  <c r="K40" i="32" s="1"/>
  <c r="J34" i="32"/>
  <c r="I34" i="32"/>
  <c r="H34" i="32"/>
  <c r="G34" i="32"/>
  <c r="G40" i="32" s="1"/>
  <c r="F34" i="32"/>
  <c r="F40" i="32" s="1"/>
  <c r="E34" i="32"/>
  <c r="D34" i="32"/>
  <c r="C34" i="32"/>
  <c r="C40" i="32" s="1"/>
  <c r="AA34" i="1"/>
  <c r="Y34" i="1"/>
  <c r="Y40" i="1" s="1"/>
  <c r="X34" i="1"/>
  <c r="W34" i="1"/>
  <c r="V34" i="1"/>
  <c r="U34" i="1"/>
  <c r="T34" i="1"/>
  <c r="T40" i="1" s="1"/>
  <c r="S34" i="1"/>
  <c r="R34" i="1"/>
  <c r="Q34" i="1"/>
  <c r="P34" i="1"/>
  <c r="P40" i="1" s="1"/>
  <c r="O34" i="1"/>
  <c r="N34" i="1"/>
  <c r="M34" i="1"/>
  <c r="M40" i="1" s="1"/>
  <c r="L34" i="1"/>
  <c r="L40" i="1" s="1"/>
  <c r="K34" i="1"/>
  <c r="J34" i="1"/>
  <c r="I34" i="1"/>
  <c r="I40" i="1" s="1"/>
  <c r="H34" i="1"/>
  <c r="H40" i="1" s="1"/>
  <c r="G34" i="1"/>
  <c r="F34" i="1"/>
  <c r="E34" i="1"/>
  <c r="D34" i="1"/>
  <c r="D40" i="1" s="1"/>
  <c r="C34" i="1"/>
  <c r="AA24" i="2"/>
  <c r="Y24" i="2"/>
  <c r="X24" i="2"/>
  <c r="Z24" i="2" s="1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J25" i="3"/>
  <c r="J42" i="3" s="1"/>
  <c r="AA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P25" i="4"/>
  <c r="P42" i="4" s="1"/>
  <c r="AA24" i="4"/>
  <c r="Y24" i="4"/>
  <c r="X24" i="4"/>
  <c r="Z24" i="4" s="1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AA24" i="5"/>
  <c r="Y24" i="5"/>
  <c r="X24" i="5"/>
  <c r="Z24" i="5" s="1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D25" i="6"/>
  <c r="AA24" i="6"/>
  <c r="Y24" i="6"/>
  <c r="X24" i="6"/>
  <c r="Z24" i="6" s="1"/>
  <c r="W24" i="6"/>
  <c r="V24" i="6"/>
  <c r="U24" i="6"/>
  <c r="T24" i="6"/>
  <c r="S24" i="6"/>
  <c r="S25" i="6" s="1"/>
  <c r="R24" i="6"/>
  <c r="Q24" i="6"/>
  <c r="P24" i="6"/>
  <c r="O24" i="6"/>
  <c r="N24" i="6"/>
  <c r="M24" i="6"/>
  <c r="L24" i="6"/>
  <c r="K24" i="6"/>
  <c r="K25" i="6" s="1"/>
  <c r="J24" i="6"/>
  <c r="I24" i="6"/>
  <c r="H24" i="6"/>
  <c r="G24" i="6"/>
  <c r="F24" i="6"/>
  <c r="E24" i="6"/>
  <c r="D24" i="6"/>
  <c r="C24" i="6"/>
  <c r="C25" i="6" s="1"/>
  <c r="AA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AA24" i="8"/>
  <c r="Y24" i="8"/>
  <c r="X24" i="8"/>
  <c r="Z24" i="8" s="1"/>
  <c r="W24" i="8"/>
  <c r="V24" i="8"/>
  <c r="U24" i="8"/>
  <c r="T24" i="8"/>
  <c r="S24" i="8"/>
  <c r="R24" i="8"/>
  <c r="Q24" i="8"/>
  <c r="P24" i="8"/>
  <c r="O24" i="8"/>
  <c r="N24" i="8"/>
  <c r="M24" i="8"/>
  <c r="L24" i="8"/>
  <c r="L25" i="8" s="1"/>
  <c r="K24" i="8"/>
  <c r="J24" i="8"/>
  <c r="I24" i="8"/>
  <c r="H24" i="8"/>
  <c r="G24" i="8"/>
  <c r="F24" i="8"/>
  <c r="E24" i="8"/>
  <c r="D24" i="8"/>
  <c r="D25" i="8" s="1"/>
  <c r="C24" i="8"/>
  <c r="AA24" i="9"/>
  <c r="Y24" i="9"/>
  <c r="X24" i="9"/>
  <c r="Z24" i="9" s="1"/>
  <c r="W24" i="9"/>
  <c r="V24" i="9"/>
  <c r="U24" i="9"/>
  <c r="T24" i="9"/>
  <c r="T25" i="9" s="1"/>
  <c r="S24" i="9"/>
  <c r="R24" i="9"/>
  <c r="Q24" i="9"/>
  <c r="P24" i="9"/>
  <c r="O24" i="9"/>
  <c r="N24" i="9"/>
  <c r="M24" i="9"/>
  <c r="L24" i="9"/>
  <c r="L25" i="9" s="1"/>
  <c r="K24" i="9"/>
  <c r="J24" i="9"/>
  <c r="I24" i="9"/>
  <c r="H24" i="9"/>
  <c r="G24" i="9"/>
  <c r="F24" i="9"/>
  <c r="E24" i="9"/>
  <c r="D24" i="9"/>
  <c r="D25" i="9" s="1"/>
  <c r="C24" i="9"/>
  <c r="AA24" i="10"/>
  <c r="Z24" i="10"/>
  <c r="Y24" i="10"/>
  <c r="X24" i="10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AA24" i="11"/>
  <c r="Y24" i="11"/>
  <c r="X24" i="11"/>
  <c r="Z24" i="11" s="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R25" i="12"/>
  <c r="AA24" i="12"/>
  <c r="Y24" i="12"/>
  <c r="X24" i="12"/>
  <c r="Z24" i="12" s="1"/>
  <c r="W24" i="12"/>
  <c r="V24" i="12"/>
  <c r="U24" i="12"/>
  <c r="U25" i="12" s="1"/>
  <c r="T24" i="12"/>
  <c r="S24" i="12"/>
  <c r="R24" i="12"/>
  <c r="Q24" i="12"/>
  <c r="P24" i="12"/>
  <c r="P25" i="12" s="1"/>
  <c r="P42" i="12" s="1"/>
  <c r="O24" i="12"/>
  <c r="N24" i="12"/>
  <c r="M24" i="12"/>
  <c r="M25" i="12" s="1"/>
  <c r="L24" i="12"/>
  <c r="K24" i="12"/>
  <c r="J24" i="12"/>
  <c r="I24" i="12"/>
  <c r="H24" i="12"/>
  <c r="H25" i="12" s="1"/>
  <c r="H42" i="12" s="1"/>
  <c r="G24" i="12"/>
  <c r="F24" i="12"/>
  <c r="E24" i="12"/>
  <c r="E25" i="12" s="1"/>
  <c r="D24" i="12"/>
  <c r="C24" i="12"/>
  <c r="AA24" i="13"/>
  <c r="Y24" i="13"/>
  <c r="X24" i="13"/>
  <c r="W24" i="13"/>
  <c r="V24" i="13"/>
  <c r="U24" i="13"/>
  <c r="T24" i="13"/>
  <c r="S24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U25" i="14"/>
  <c r="U42" i="14" s="1"/>
  <c r="AA24" i="14"/>
  <c r="Y24" i="14"/>
  <c r="X24" i="14"/>
  <c r="X25" i="14" s="1"/>
  <c r="W24" i="14"/>
  <c r="V24" i="14"/>
  <c r="U24" i="14"/>
  <c r="T24" i="14"/>
  <c r="S24" i="14"/>
  <c r="R24" i="14"/>
  <c r="Q24" i="14"/>
  <c r="P24" i="14"/>
  <c r="P25" i="14" s="1"/>
  <c r="P42" i="14" s="1"/>
  <c r="O24" i="14"/>
  <c r="N24" i="14"/>
  <c r="M24" i="14"/>
  <c r="L24" i="14"/>
  <c r="K24" i="14"/>
  <c r="J24" i="14"/>
  <c r="I24" i="14"/>
  <c r="H24" i="14"/>
  <c r="H25" i="14" s="1"/>
  <c r="H42" i="14" s="1"/>
  <c r="G24" i="14"/>
  <c r="F24" i="14"/>
  <c r="E24" i="14"/>
  <c r="D24" i="14"/>
  <c r="C24" i="14"/>
  <c r="W25" i="15"/>
  <c r="U25" i="15"/>
  <c r="K25" i="15"/>
  <c r="AA24" i="15"/>
  <c r="Y24" i="15"/>
  <c r="X24" i="15"/>
  <c r="W24" i="15"/>
  <c r="V24" i="15"/>
  <c r="U24" i="15"/>
  <c r="T24" i="15"/>
  <c r="S24" i="15"/>
  <c r="R24" i="15"/>
  <c r="Q24" i="15"/>
  <c r="P24" i="15"/>
  <c r="P25" i="15" s="1"/>
  <c r="P42" i="15" s="1"/>
  <c r="O24" i="15"/>
  <c r="N24" i="15"/>
  <c r="M24" i="15"/>
  <c r="L24" i="15"/>
  <c r="K24" i="15"/>
  <c r="J24" i="15"/>
  <c r="I24" i="15"/>
  <c r="H24" i="15"/>
  <c r="H25" i="15" s="1"/>
  <c r="H42" i="15" s="1"/>
  <c r="G24" i="15"/>
  <c r="F24" i="15"/>
  <c r="E24" i="15"/>
  <c r="D24" i="15"/>
  <c r="C24" i="15"/>
  <c r="Q25" i="16"/>
  <c r="AA24" i="16"/>
  <c r="Y24" i="16"/>
  <c r="X24" i="16"/>
  <c r="Z24" i="16" s="1"/>
  <c r="W24" i="16"/>
  <c r="V24" i="16"/>
  <c r="U24" i="16"/>
  <c r="T24" i="16"/>
  <c r="S24" i="16"/>
  <c r="R24" i="16"/>
  <c r="Q24" i="16"/>
  <c r="P24" i="16"/>
  <c r="O24" i="16"/>
  <c r="N24" i="16"/>
  <c r="M24" i="16"/>
  <c r="L24" i="16"/>
  <c r="K24" i="16"/>
  <c r="J24" i="16"/>
  <c r="I24" i="16"/>
  <c r="H24" i="16"/>
  <c r="G24" i="16"/>
  <c r="F24" i="16"/>
  <c r="E24" i="16"/>
  <c r="D24" i="16"/>
  <c r="C24" i="16"/>
  <c r="G25" i="17"/>
  <c r="AA24" i="17"/>
  <c r="Y24" i="17"/>
  <c r="X24" i="17"/>
  <c r="W24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W25" i="18"/>
  <c r="AA24" i="18"/>
  <c r="Y24" i="18"/>
  <c r="X24" i="18"/>
  <c r="Z24" i="18" s="1"/>
  <c r="W24" i="18"/>
  <c r="V24" i="18"/>
  <c r="U24" i="18"/>
  <c r="T24" i="18"/>
  <c r="S24" i="18"/>
  <c r="R24" i="18"/>
  <c r="Q24" i="18"/>
  <c r="P24" i="18"/>
  <c r="P25" i="18" s="1"/>
  <c r="P42" i="18" s="1"/>
  <c r="O24" i="18"/>
  <c r="N24" i="18"/>
  <c r="M24" i="18"/>
  <c r="L24" i="18"/>
  <c r="K24" i="18"/>
  <c r="J24" i="18"/>
  <c r="I24" i="18"/>
  <c r="H24" i="18"/>
  <c r="H25" i="18" s="1"/>
  <c r="H42" i="18" s="1"/>
  <c r="G24" i="18"/>
  <c r="F24" i="18"/>
  <c r="E24" i="18"/>
  <c r="D24" i="18"/>
  <c r="C24" i="18"/>
  <c r="W25" i="19"/>
  <c r="Q25" i="19"/>
  <c r="AA24" i="19"/>
  <c r="Y24" i="19"/>
  <c r="Z24" i="19" s="1"/>
  <c r="X24" i="19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S25" i="20"/>
  <c r="S42" i="20" s="1"/>
  <c r="I25" i="20"/>
  <c r="AA24" i="20"/>
  <c r="Y24" i="20"/>
  <c r="X24" i="20"/>
  <c r="W24" i="20"/>
  <c r="V24" i="20"/>
  <c r="V25" i="20" s="1"/>
  <c r="U24" i="20"/>
  <c r="T24" i="20"/>
  <c r="S24" i="20"/>
  <c r="R24" i="20"/>
  <c r="Q24" i="20"/>
  <c r="P24" i="20"/>
  <c r="O24" i="20"/>
  <c r="N24" i="20"/>
  <c r="N25" i="20" s="1"/>
  <c r="M24" i="20"/>
  <c r="L24" i="20"/>
  <c r="K24" i="20"/>
  <c r="J24" i="20"/>
  <c r="I24" i="20"/>
  <c r="H24" i="20"/>
  <c r="G24" i="20"/>
  <c r="F24" i="20"/>
  <c r="F25" i="20" s="1"/>
  <c r="E24" i="20"/>
  <c r="D24" i="20"/>
  <c r="C24" i="20"/>
  <c r="I25" i="21"/>
  <c r="I42" i="21" s="1"/>
  <c r="C25" i="21"/>
  <c r="AA24" i="21"/>
  <c r="Y24" i="21"/>
  <c r="Z24" i="21" s="1"/>
  <c r="X24" i="21"/>
  <c r="W24" i="21"/>
  <c r="V24" i="21"/>
  <c r="V25" i="21" s="1"/>
  <c r="V42" i="21" s="1"/>
  <c r="U24" i="21"/>
  <c r="T24" i="21"/>
  <c r="S24" i="21"/>
  <c r="R24" i="21"/>
  <c r="Q24" i="21"/>
  <c r="P24" i="21"/>
  <c r="O24" i="21"/>
  <c r="N24" i="21"/>
  <c r="N25" i="21" s="1"/>
  <c r="N42" i="21" s="1"/>
  <c r="M24" i="21"/>
  <c r="L24" i="21"/>
  <c r="K24" i="21"/>
  <c r="J24" i="21"/>
  <c r="I24" i="21"/>
  <c r="H24" i="21"/>
  <c r="G24" i="21"/>
  <c r="F24" i="21"/>
  <c r="F25" i="21" s="1"/>
  <c r="F42" i="21" s="1"/>
  <c r="E24" i="21"/>
  <c r="D24" i="21"/>
  <c r="C24" i="21"/>
  <c r="I25" i="22"/>
  <c r="AA24" i="22"/>
  <c r="Y24" i="22"/>
  <c r="X24" i="22"/>
  <c r="W24" i="22"/>
  <c r="V24" i="22"/>
  <c r="U24" i="22"/>
  <c r="T24" i="22"/>
  <c r="T25" i="22" s="1"/>
  <c r="T42" i="22" s="1"/>
  <c r="S24" i="22"/>
  <c r="R24" i="22"/>
  <c r="Q24" i="22"/>
  <c r="P24" i="22"/>
  <c r="O24" i="22"/>
  <c r="N24" i="22"/>
  <c r="M24" i="22"/>
  <c r="L24" i="22"/>
  <c r="L25" i="22" s="1"/>
  <c r="K24" i="22"/>
  <c r="J24" i="22"/>
  <c r="I24" i="22"/>
  <c r="H24" i="22"/>
  <c r="G24" i="22"/>
  <c r="F24" i="22"/>
  <c r="E24" i="22"/>
  <c r="D24" i="22"/>
  <c r="D25" i="22" s="1"/>
  <c r="C24" i="22"/>
  <c r="Y25" i="23"/>
  <c r="AA24" i="23"/>
  <c r="Y24" i="23"/>
  <c r="X24" i="23"/>
  <c r="W24" i="23"/>
  <c r="V24" i="23"/>
  <c r="U24" i="23"/>
  <c r="T24" i="23"/>
  <c r="S24" i="23"/>
  <c r="R24" i="23"/>
  <c r="Q24" i="23"/>
  <c r="P24" i="23"/>
  <c r="O24" i="23"/>
  <c r="N24" i="23"/>
  <c r="M24" i="23"/>
  <c r="L24" i="23"/>
  <c r="K24" i="23"/>
  <c r="J24" i="23"/>
  <c r="I24" i="23"/>
  <c r="H24" i="23"/>
  <c r="G24" i="23"/>
  <c r="F24" i="23"/>
  <c r="E24" i="23"/>
  <c r="D24" i="23"/>
  <c r="C24" i="23"/>
  <c r="C25" i="23" s="1"/>
  <c r="C42" i="23" s="1"/>
  <c r="S25" i="24"/>
  <c r="AA24" i="24"/>
  <c r="Y24" i="24"/>
  <c r="Z24" i="24" s="1"/>
  <c r="X24" i="24"/>
  <c r="W24" i="24"/>
  <c r="V24" i="24"/>
  <c r="U24" i="24"/>
  <c r="T24" i="24"/>
  <c r="S24" i="24"/>
  <c r="R24" i="24"/>
  <c r="Q24" i="24"/>
  <c r="P24" i="24"/>
  <c r="O24" i="24"/>
  <c r="N24" i="24"/>
  <c r="M24" i="24"/>
  <c r="L24" i="24"/>
  <c r="K24" i="24"/>
  <c r="J24" i="24"/>
  <c r="I24" i="24"/>
  <c r="H24" i="24"/>
  <c r="G24" i="24"/>
  <c r="F24" i="24"/>
  <c r="E24" i="24"/>
  <c r="D24" i="24"/>
  <c r="C24" i="24"/>
  <c r="U25" i="25"/>
  <c r="AA24" i="25"/>
  <c r="Y24" i="25"/>
  <c r="X24" i="25"/>
  <c r="W24" i="25"/>
  <c r="V24" i="25"/>
  <c r="V25" i="25" s="1"/>
  <c r="V42" i="25" s="1"/>
  <c r="U24" i="25"/>
  <c r="T24" i="25"/>
  <c r="S24" i="25"/>
  <c r="R24" i="25"/>
  <c r="Q24" i="25"/>
  <c r="P24" i="25"/>
  <c r="O24" i="25"/>
  <c r="N24" i="25"/>
  <c r="N25" i="25" s="1"/>
  <c r="N42" i="25" s="1"/>
  <c r="M24" i="25"/>
  <c r="L24" i="25"/>
  <c r="K24" i="25"/>
  <c r="J24" i="25"/>
  <c r="I24" i="25"/>
  <c r="H24" i="25"/>
  <c r="G24" i="25"/>
  <c r="F24" i="25"/>
  <c r="F25" i="25" s="1"/>
  <c r="F42" i="25" s="1"/>
  <c r="E24" i="25"/>
  <c r="D24" i="25"/>
  <c r="C24" i="25"/>
  <c r="S25" i="26"/>
  <c r="S42" i="26" s="1"/>
  <c r="AA24" i="26"/>
  <c r="Z24" i="26"/>
  <c r="Y24" i="26"/>
  <c r="X24" i="26"/>
  <c r="W24" i="26"/>
  <c r="V24" i="26"/>
  <c r="U24" i="26"/>
  <c r="T24" i="26"/>
  <c r="S24" i="26"/>
  <c r="R24" i="26"/>
  <c r="Q24" i="26"/>
  <c r="P24" i="26"/>
  <c r="O24" i="26"/>
  <c r="N24" i="26"/>
  <c r="M24" i="26"/>
  <c r="L24" i="26"/>
  <c r="K24" i="26"/>
  <c r="J24" i="26"/>
  <c r="I24" i="26"/>
  <c r="H24" i="26"/>
  <c r="G24" i="26"/>
  <c r="F24" i="26"/>
  <c r="E24" i="26"/>
  <c r="D24" i="26"/>
  <c r="C24" i="26"/>
  <c r="U25" i="27"/>
  <c r="O25" i="27"/>
  <c r="I25" i="27"/>
  <c r="I42" i="27" s="1"/>
  <c r="AA24" i="27"/>
  <c r="Y24" i="27"/>
  <c r="X24" i="27"/>
  <c r="W24" i="27"/>
  <c r="V24" i="27"/>
  <c r="V25" i="27" s="1"/>
  <c r="U24" i="27"/>
  <c r="T24" i="27"/>
  <c r="T25" i="27" s="1"/>
  <c r="T42" i="27" s="1"/>
  <c r="S24" i="27"/>
  <c r="R24" i="27"/>
  <c r="Q24" i="27"/>
  <c r="P24" i="27"/>
  <c r="O24" i="27"/>
  <c r="N24" i="27"/>
  <c r="N25" i="27" s="1"/>
  <c r="M24" i="27"/>
  <c r="L24" i="27"/>
  <c r="L25" i="27" s="1"/>
  <c r="L42" i="27" s="1"/>
  <c r="K24" i="27"/>
  <c r="J24" i="27"/>
  <c r="I24" i="27"/>
  <c r="H24" i="27"/>
  <c r="G24" i="27"/>
  <c r="F24" i="27"/>
  <c r="F25" i="27" s="1"/>
  <c r="E24" i="27"/>
  <c r="D24" i="27"/>
  <c r="D25" i="27" s="1"/>
  <c r="D42" i="27" s="1"/>
  <c r="C24" i="27"/>
  <c r="G25" i="28"/>
  <c r="G42" i="28" s="1"/>
  <c r="AA24" i="28"/>
  <c r="Y24" i="28"/>
  <c r="X24" i="28"/>
  <c r="W24" i="28"/>
  <c r="V24" i="28"/>
  <c r="U24" i="28"/>
  <c r="T24" i="28"/>
  <c r="S24" i="28"/>
  <c r="R24" i="28"/>
  <c r="R25" i="28" s="1"/>
  <c r="R42" i="28" s="1"/>
  <c r="Q24" i="28"/>
  <c r="P24" i="28"/>
  <c r="O24" i="28"/>
  <c r="N24" i="28"/>
  <c r="M24" i="28"/>
  <c r="M25" i="28" s="1"/>
  <c r="L24" i="28"/>
  <c r="K24" i="28"/>
  <c r="J24" i="28"/>
  <c r="J25" i="28" s="1"/>
  <c r="J42" i="28" s="1"/>
  <c r="I24" i="28"/>
  <c r="H24" i="28"/>
  <c r="G24" i="28"/>
  <c r="F24" i="28"/>
  <c r="E24" i="28"/>
  <c r="D24" i="28"/>
  <c r="C24" i="28"/>
  <c r="G25" i="29"/>
  <c r="AA24" i="29"/>
  <c r="AA25" i="29" s="1"/>
  <c r="AA42" i="29" s="1"/>
  <c r="Y24" i="29"/>
  <c r="X24" i="29"/>
  <c r="W24" i="29"/>
  <c r="V24" i="29"/>
  <c r="U24" i="29"/>
  <c r="T24" i="29"/>
  <c r="S24" i="29"/>
  <c r="R24" i="29"/>
  <c r="Q24" i="29"/>
  <c r="P24" i="29"/>
  <c r="P25" i="29" s="1"/>
  <c r="P42" i="29" s="1"/>
  <c r="O24" i="29"/>
  <c r="N24" i="29"/>
  <c r="M24" i="29"/>
  <c r="L24" i="29"/>
  <c r="K24" i="29"/>
  <c r="J24" i="29"/>
  <c r="I24" i="29"/>
  <c r="H24" i="29"/>
  <c r="H25" i="29" s="1"/>
  <c r="H42" i="29" s="1"/>
  <c r="G24" i="29"/>
  <c r="F24" i="29"/>
  <c r="E24" i="29"/>
  <c r="D24" i="29"/>
  <c r="C24" i="29"/>
  <c r="AA25" i="30"/>
  <c r="AA42" i="30" s="1"/>
  <c r="W25" i="30"/>
  <c r="W42" i="30" s="1"/>
  <c r="G25" i="30"/>
  <c r="G42" i="30" s="1"/>
  <c r="AA24" i="30"/>
  <c r="Y24" i="30"/>
  <c r="X24" i="30"/>
  <c r="W24" i="30"/>
  <c r="V24" i="30"/>
  <c r="V25" i="30" s="1"/>
  <c r="V42" i="30" s="1"/>
  <c r="U24" i="30"/>
  <c r="T24" i="30"/>
  <c r="S24" i="30"/>
  <c r="R24" i="30"/>
  <c r="Q24" i="30"/>
  <c r="P24" i="30"/>
  <c r="O24" i="30"/>
  <c r="N24" i="30"/>
  <c r="N25" i="30" s="1"/>
  <c r="N42" i="30" s="1"/>
  <c r="M24" i="30"/>
  <c r="L24" i="30"/>
  <c r="K24" i="30"/>
  <c r="J24" i="30"/>
  <c r="I24" i="30"/>
  <c r="H24" i="30"/>
  <c r="G24" i="30"/>
  <c r="F24" i="30"/>
  <c r="F25" i="30" s="1"/>
  <c r="F42" i="30" s="1"/>
  <c r="E24" i="30"/>
  <c r="D24" i="30"/>
  <c r="C24" i="30"/>
  <c r="Q25" i="31"/>
  <c r="Q42" i="31" s="1"/>
  <c r="M25" i="31"/>
  <c r="M42" i="31" s="1"/>
  <c r="AA24" i="31"/>
  <c r="Z24" i="31"/>
  <c r="Y24" i="31"/>
  <c r="X24" i="31"/>
  <c r="W24" i="31"/>
  <c r="V24" i="31"/>
  <c r="U24" i="31"/>
  <c r="T24" i="31"/>
  <c r="S24" i="31"/>
  <c r="S25" i="31" s="1"/>
  <c r="R24" i="31"/>
  <c r="Q24" i="31"/>
  <c r="P24" i="31"/>
  <c r="O24" i="31"/>
  <c r="N24" i="31"/>
  <c r="M24" i="31"/>
  <c r="L24" i="31"/>
  <c r="K24" i="31"/>
  <c r="J24" i="31"/>
  <c r="I24" i="31"/>
  <c r="H24" i="31"/>
  <c r="G24" i="31"/>
  <c r="F24" i="31"/>
  <c r="E24" i="31"/>
  <c r="D24" i="31"/>
  <c r="C24" i="31"/>
  <c r="C25" i="31" s="1"/>
  <c r="Y25" i="32"/>
  <c r="Y42" i="32" s="1"/>
  <c r="O25" i="32"/>
  <c r="O42" i="32" s="1"/>
  <c r="I25" i="32"/>
  <c r="I42" i="32" s="1"/>
  <c r="AA24" i="32"/>
  <c r="Y24" i="32"/>
  <c r="X24" i="32"/>
  <c r="Z24" i="32" s="1"/>
  <c r="W24" i="32"/>
  <c r="V24" i="32"/>
  <c r="V25" i="32" s="1"/>
  <c r="V42" i="32" s="1"/>
  <c r="U24" i="32"/>
  <c r="T24" i="32"/>
  <c r="S24" i="32"/>
  <c r="R24" i="32"/>
  <c r="Q24" i="32"/>
  <c r="P24" i="32"/>
  <c r="P25" i="32" s="1"/>
  <c r="O24" i="32"/>
  <c r="N24" i="32"/>
  <c r="N25" i="32" s="1"/>
  <c r="N42" i="32" s="1"/>
  <c r="M24" i="32"/>
  <c r="L24" i="32"/>
  <c r="K24" i="32"/>
  <c r="J24" i="32"/>
  <c r="I24" i="32"/>
  <c r="H24" i="32"/>
  <c r="H25" i="32" s="1"/>
  <c r="G24" i="32"/>
  <c r="F24" i="32"/>
  <c r="F25" i="32" s="1"/>
  <c r="F42" i="32" s="1"/>
  <c r="E24" i="32"/>
  <c r="D24" i="32"/>
  <c r="C24" i="32"/>
  <c r="Y25" i="1"/>
  <c r="Y42" i="1" s="1"/>
  <c r="W25" i="1"/>
  <c r="I25" i="1"/>
  <c r="I42" i="1" s="1"/>
  <c r="G25" i="1"/>
  <c r="AA24" i="1"/>
  <c r="Z24" i="1"/>
  <c r="Y24" i="1"/>
  <c r="X24" i="1"/>
  <c r="W24" i="1"/>
  <c r="V24" i="1"/>
  <c r="V25" i="1" s="1"/>
  <c r="U24" i="1"/>
  <c r="T24" i="1"/>
  <c r="T25" i="1" s="1"/>
  <c r="T42" i="1" s="1"/>
  <c r="S24" i="1"/>
  <c r="R24" i="1"/>
  <c r="Q24" i="1"/>
  <c r="P24" i="1"/>
  <c r="O24" i="1"/>
  <c r="N24" i="1"/>
  <c r="N25" i="1" s="1"/>
  <c r="M24" i="1"/>
  <c r="L24" i="1"/>
  <c r="L25" i="1" s="1"/>
  <c r="L42" i="1" s="1"/>
  <c r="K24" i="1"/>
  <c r="J24" i="1"/>
  <c r="I24" i="1"/>
  <c r="H24" i="1"/>
  <c r="G24" i="1"/>
  <c r="F24" i="1"/>
  <c r="F25" i="1" s="1"/>
  <c r="E24" i="1"/>
  <c r="D24" i="1"/>
  <c r="D25" i="1" s="1"/>
  <c r="D42" i="1" s="1"/>
  <c r="C24" i="1"/>
  <c r="AA12" i="2"/>
  <c r="Y12" i="2"/>
  <c r="X12" i="2"/>
  <c r="W12" i="2"/>
  <c r="V12" i="2"/>
  <c r="U12" i="2"/>
  <c r="T12" i="2"/>
  <c r="T25" i="2" s="1"/>
  <c r="T42" i="2" s="1"/>
  <c r="S12" i="2"/>
  <c r="R12" i="2"/>
  <c r="Q12" i="2"/>
  <c r="P12" i="2"/>
  <c r="O12" i="2"/>
  <c r="N12" i="2"/>
  <c r="M12" i="2"/>
  <c r="L12" i="2"/>
  <c r="L25" i="2" s="1"/>
  <c r="L42" i="2" s="1"/>
  <c r="K12" i="2"/>
  <c r="J12" i="2"/>
  <c r="I12" i="2"/>
  <c r="H12" i="2"/>
  <c r="H25" i="2" s="1"/>
  <c r="H42" i="2" s="1"/>
  <c r="G12" i="2"/>
  <c r="F12" i="2"/>
  <c r="E12" i="2"/>
  <c r="D12" i="2"/>
  <c r="D25" i="2" s="1"/>
  <c r="D42" i="2" s="1"/>
  <c r="C12" i="2"/>
  <c r="AA12" i="3"/>
  <c r="Y12" i="3"/>
  <c r="X12" i="3"/>
  <c r="Z12" i="3" s="1"/>
  <c r="W12" i="3"/>
  <c r="V12" i="3"/>
  <c r="V25" i="3" s="1"/>
  <c r="V42" i="3" s="1"/>
  <c r="U12" i="3"/>
  <c r="T12" i="3"/>
  <c r="S12" i="3"/>
  <c r="R12" i="3"/>
  <c r="R25" i="3" s="1"/>
  <c r="R42" i="3" s="1"/>
  <c r="Q12" i="3"/>
  <c r="P12" i="3"/>
  <c r="O12" i="3"/>
  <c r="O25" i="3" s="1"/>
  <c r="N12" i="3"/>
  <c r="N25" i="3" s="1"/>
  <c r="N42" i="3" s="1"/>
  <c r="M12" i="3"/>
  <c r="L12" i="3"/>
  <c r="K12" i="3"/>
  <c r="K25" i="3" s="1"/>
  <c r="J12" i="3"/>
  <c r="I12" i="3"/>
  <c r="H12" i="3"/>
  <c r="G12" i="3"/>
  <c r="G25" i="3" s="1"/>
  <c r="F12" i="3"/>
  <c r="F25" i="3" s="1"/>
  <c r="F42" i="3" s="1"/>
  <c r="E12" i="3"/>
  <c r="D12" i="3"/>
  <c r="C12" i="3"/>
  <c r="C25" i="3" s="1"/>
  <c r="AA12" i="4"/>
  <c r="Y12" i="4"/>
  <c r="X12" i="4"/>
  <c r="W12" i="4"/>
  <c r="V12" i="4"/>
  <c r="U12" i="4"/>
  <c r="T12" i="4"/>
  <c r="T25" i="4" s="1"/>
  <c r="T42" i="4" s="1"/>
  <c r="S12" i="4"/>
  <c r="R12" i="4"/>
  <c r="Q12" i="4"/>
  <c r="P12" i="4"/>
  <c r="O12" i="4"/>
  <c r="N12" i="4"/>
  <c r="M12" i="4"/>
  <c r="L12" i="4"/>
  <c r="L25" i="4" s="1"/>
  <c r="L42" i="4" s="1"/>
  <c r="K12" i="4"/>
  <c r="J12" i="4"/>
  <c r="I12" i="4"/>
  <c r="H12" i="4"/>
  <c r="H25" i="4" s="1"/>
  <c r="H42" i="4" s="1"/>
  <c r="G12" i="4"/>
  <c r="F12" i="4"/>
  <c r="E12" i="4"/>
  <c r="D12" i="4"/>
  <c r="D25" i="4" s="1"/>
  <c r="D42" i="4" s="1"/>
  <c r="C12" i="4"/>
  <c r="AA12" i="5"/>
  <c r="Y12" i="5"/>
  <c r="X12" i="5"/>
  <c r="Z12" i="5" s="1"/>
  <c r="W12" i="5"/>
  <c r="V12" i="5"/>
  <c r="V25" i="5" s="1"/>
  <c r="V42" i="5" s="1"/>
  <c r="U12" i="5"/>
  <c r="T12" i="5"/>
  <c r="S12" i="5"/>
  <c r="R12" i="5"/>
  <c r="R25" i="5" s="1"/>
  <c r="R42" i="5" s="1"/>
  <c r="Q12" i="5"/>
  <c r="P12" i="5"/>
  <c r="O12" i="5"/>
  <c r="N12" i="5"/>
  <c r="N25" i="5" s="1"/>
  <c r="N42" i="5" s="1"/>
  <c r="M12" i="5"/>
  <c r="L12" i="5"/>
  <c r="K12" i="5"/>
  <c r="J12" i="5"/>
  <c r="J25" i="5" s="1"/>
  <c r="J42" i="5" s="1"/>
  <c r="I12" i="5"/>
  <c r="H12" i="5"/>
  <c r="G12" i="5"/>
  <c r="F12" i="5"/>
  <c r="F25" i="5" s="1"/>
  <c r="F42" i="5" s="1"/>
  <c r="E12" i="5"/>
  <c r="D12" i="5"/>
  <c r="C12" i="5"/>
  <c r="AA12" i="6"/>
  <c r="Y12" i="6"/>
  <c r="X12" i="6"/>
  <c r="W12" i="6"/>
  <c r="V12" i="6"/>
  <c r="U12" i="6"/>
  <c r="T12" i="6"/>
  <c r="T25" i="6" s="1"/>
  <c r="S12" i="6"/>
  <c r="R12" i="6"/>
  <c r="Q12" i="6"/>
  <c r="P12" i="6"/>
  <c r="P25" i="6" s="1"/>
  <c r="P42" i="6" s="1"/>
  <c r="O12" i="6"/>
  <c r="N12" i="6"/>
  <c r="M12" i="6"/>
  <c r="L12" i="6"/>
  <c r="L25" i="6" s="1"/>
  <c r="K12" i="6"/>
  <c r="J12" i="6"/>
  <c r="I12" i="6"/>
  <c r="H12" i="6"/>
  <c r="H25" i="6" s="1"/>
  <c r="H42" i="6" s="1"/>
  <c r="G12" i="6"/>
  <c r="F12" i="6"/>
  <c r="E12" i="6"/>
  <c r="D12" i="6"/>
  <c r="C12" i="6"/>
  <c r="AA12" i="7"/>
  <c r="Y12" i="7"/>
  <c r="X12" i="7"/>
  <c r="Z12" i="7" s="1"/>
  <c r="W12" i="7"/>
  <c r="V12" i="7"/>
  <c r="V25" i="7" s="1"/>
  <c r="U12" i="7"/>
  <c r="T12" i="7"/>
  <c r="S12" i="7"/>
  <c r="R12" i="7"/>
  <c r="R25" i="7" s="1"/>
  <c r="Q12" i="7"/>
  <c r="P12" i="7"/>
  <c r="O12" i="7"/>
  <c r="N12" i="7"/>
  <c r="N25" i="7" s="1"/>
  <c r="M12" i="7"/>
  <c r="L12" i="7"/>
  <c r="K12" i="7"/>
  <c r="J12" i="7"/>
  <c r="J25" i="7" s="1"/>
  <c r="I12" i="7"/>
  <c r="H12" i="7"/>
  <c r="G12" i="7"/>
  <c r="F12" i="7"/>
  <c r="F25" i="7" s="1"/>
  <c r="E12" i="7"/>
  <c r="D12" i="7"/>
  <c r="C12" i="7"/>
  <c r="AA12" i="8"/>
  <c r="Z12" i="8"/>
  <c r="Y12" i="8"/>
  <c r="X12" i="8"/>
  <c r="X25" i="8" s="1"/>
  <c r="W12" i="8"/>
  <c r="V12" i="8"/>
  <c r="U12" i="8"/>
  <c r="T12" i="8"/>
  <c r="S12" i="8"/>
  <c r="R12" i="8"/>
  <c r="Q12" i="8"/>
  <c r="P12" i="8"/>
  <c r="O12" i="8"/>
  <c r="N12" i="8"/>
  <c r="M12" i="8"/>
  <c r="L12" i="8"/>
  <c r="K12" i="8"/>
  <c r="J12" i="8"/>
  <c r="I12" i="8"/>
  <c r="H12" i="8"/>
  <c r="G12" i="8"/>
  <c r="F12" i="8"/>
  <c r="E12" i="8"/>
  <c r="D12" i="8"/>
  <c r="C12" i="8"/>
  <c r="AA12" i="9"/>
  <c r="Y12" i="9"/>
  <c r="X12" i="9"/>
  <c r="W12" i="9"/>
  <c r="V12" i="9"/>
  <c r="U12" i="9"/>
  <c r="T12" i="9"/>
  <c r="S12" i="9"/>
  <c r="R12" i="9"/>
  <c r="Q12" i="9"/>
  <c r="P12" i="9"/>
  <c r="O12" i="9"/>
  <c r="N12" i="9"/>
  <c r="M12" i="9"/>
  <c r="L12" i="9"/>
  <c r="K12" i="9"/>
  <c r="J12" i="9"/>
  <c r="I12" i="9"/>
  <c r="H12" i="9"/>
  <c r="G12" i="9"/>
  <c r="F12" i="9"/>
  <c r="E12" i="9"/>
  <c r="D12" i="9"/>
  <c r="C12" i="9"/>
  <c r="AA12" i="10"/>
  <c r="Y12" i="10"/>
  <c r="X12" i="10"/>
  <c r="Z12" i="10" s="1"/>
  <c r="W12" i="10"/>
  <c r="V12" i="10"/>
  <c r="V25" i="10" s="1"/>
  <c r="U12" i="10"/>
  <c r="T12" i="10"/>
  <c r="S12" i="10"/>
  <c r="R12" i="10"/>
  <c r="R25" i="10" s="1"/>
  <c r="Q12" i="10"/>
  <c r="P12" i="10"/>
  <c r="O12" i="10"/>
  <c r="N12" i="10"/>
  <c r="N25" i="10" s="1"/>
  <c r="M12" i="10"/>
  <c r="L12" i="10"/>
  <c r="K12" i="10"/>
  <c r="J12" i="10"/>
  <c r="J25" i="10" s="1"/>
  <c r="I12" i="10"/>
  <c r="H12" i="10"/>
  <c r="G12" i="10"/>
  <c r="F12" i="10"/>
  <c r="F25" i="10" s="1"/>
  <c r="E12" i="10"/>
  <c r="D12" i="10"/>
  <c r="C12" i="10"/>
  <c r="AA12" i="11"/>
  <c r="Z12" i="11"/>
  <c r="Y12" i="11"/>
  <c r="X12" i="11"/>
  <c r="X25" i="11" s="1"/>
  <c r="W12" i="11"/>
  <c r="V12" i="11"/>
  <c r="U12" i="11"/>
  <c r="T12" i="11"/>
  <c r="T25" i="11" s="1"/>
  <c r="S12" i="11"/>
  <c r="R12" i="11"/>
  <c r="Q12" i="11"/>
  <c r="P12" i="11"/>
  <c r="P25" i="11" s="1"/>
  <c r="P42" i="11" s="1"/>
  <c r="O12" i="11"/>
  <c r="N12" i="11"/>
  <c r="M12" i="11"/>
  <c r="L12" i="11"/>
  <c r="L25" i="11" s="1"/>
  <c r="K12" i="11"/>
  <c r="J12" i="11"/>
  <c r="I12" i="11"/>
  <c r="H12" i="11"/>
  <c r="H25" i="11" s="1"/>
  <c r="H42" i="11" s="1"/>
  <c r="G12" i="11"/>
  <c r="F12" i="11"/>
  <c r="E12" i="11"/>
  <c r="D12" i="11"/>
  <c r="D25" i="11" s="1"/>
  <c r="C12" i="11"/>
  <c r="AA12" i="12"/>
  <c r="Z12" i="12"/>
  <c r="Y12" i="12"/>
  <c r="X12" i="12"/>
  <c r="W12" i="12"/>
  <c r="V12" i="12"/>
  <c r="V25" i="12" s="1"/>
  <c r="U12" i="12"/>
  <c r="T12" i="12"/>
  <c r="S12" i="12"/>
  <c r="R12" i="12"/>
  <c r="Q12" i="12"/>
  <c r="P12" i="12"/>
  <c r="O12" i="12"/>
  <c r="N12" i="12"/>
  <c r="N25" i="12" s="1"/>
  <c r="M12" i="12"/>
  <c r="L12" i="12"/>
  <c r="K12" i="12"/>
  <c r="J12" i="12"/>
  <c r="J25" i="12" s="1"/>
  <c r="I12" i="12"/>
  <c r="H12" i="12"/>
  <c r="G12" i="12"/>
  <c r="F12" i="12"/>
  <c r="F25" i="12" s="1"/>
  <c r="E12" i="12"/>
  <c r="D12" i="12"/>
  <c r="C12" i="12"/>
  <c r="AA12" i="13"/>
  <c r="Y12" i="13"/>
  <c r="X12" i="13"/>
  <c r="W12" i="13"/>
  <c r="V12" i="13"/>
  <c r="U12" i="13"/>
  <c r="T12" i="13"/>
  <c r="T25" i="13" s="1"/>
  <c r="S12" i="13"/>
  <c r="R12" i="13"/>
  <c r="Q12" i="13"/>
  <c r="P12" i="13"/>
  <c r="P25" i="13" s="1"/>
  <c r="P42" i="13" s="1"/>
  <c r="O12" i="13"/>
  <c r="N12" i="13"/>
  <c r="M12" i="13"/>
  <c r="L12" i="13"/>
  <c r="L25" i="13" s="1"/>
  <c r="K12" i="13"/>
  <c r="J12" i="13"/>
  <c r="I12" i="13"/>
  <c r="H12" i="13"/>
  <c r="H25" i="13" s="1"/>
  <c r="H42" i="13" s="1"/>
  <c r="G12" i="13"/>
  <c r="F12" i="13"/>
  <c r="E12" i="13"/>
  <c r="D12" i="13"/>
  <c r="D25" i="13" s="1"/>
  <c r="C12" i="13"/>
  <c r="AA12" i="14"/>
  <c r="Y12" i="14"/>
  <c r="X12" i="14"/>
  <c r="W12" i="14"/>
  <c r="W25" i="14" s="1"/>
  <c r="W42" i="14" s="1"/>
  <c r="V12" i="14"/>
  <c r="U12" i="14"/>
  <c r="T12" i="14"/>
  <c r="S12" i="14"/>
  <c r="S25" i="14" s="1"/>
  <c r="R12" i="14"/>
  <c r="Q12" i="14"/>
  <c r="Q25" i="14" s="1"/>
  <c r="P12" i="14"/>
  <c r="O12" i="14"/>
  <c r="O25" i="14" s="1"/>
  <c r="N12" i="14"/>
  <c r="M12" i="14"/>
  <c r="M25" i="14" s="1"/>
  <c r="M42" i="14" s="1"/>
  <c r="L12" i="14"/>
  <c r="K12" i="14"/>
  <c r="K25" i="14" s="1"/>
  <c r="J12" i="14"/>
  <c r="I12" i="14"/>
  <c r="I25" i="14" s="1"/>
  <c r="H12" i="14"/>
  <c r="G12" i="14"/>
  <c r="G25" i="14" s="1"/>
  <c r="F12" i="14"/>
  <c r="E12" i="14"/>
  <c r="E25" i="14" s="1"/>
  <c r="E42" i="14" s="1"/>
  <c r="D12" i="14"/>
  <c r="C12" i="14"/>
  <c r="C25" i="14" s="1"/>
  <c r="AA12" i="15"/>
  <c r="AA25" i="15" s="1"/>
  <c r="Z12" i="15"/>
  <c r="Y12" i="15"/>
  <c r="Y25" i="15" s="1"/>
  <c r="X12" i="15"/>
  <c r="W12" i="15"/>
  <c r="V12" i="15"/>
  <c r="U12" i="15"/>
  <c r="T12" i="15"/>
  <c r="S12" i="15"/>
  <c r="S25" i="15" s="1"/>
  <c r="R12" i="15"/>
  <c r="Q12" i="15"/>
  <c r="Q25" i="15" s="1"/>
  <c r="P12" i="15"/>
  <c r="O12" i="15"/>
  <c r="O25" i="15" s="1"/>
  <c r="N12" i="15"/>
  <c r="M12" i="15"/>
  <c r="L12" i="15"/>
  <c r="K12" i="15"/>
  <c r="J12" i="15"/>
  <c r="I12" i="15"/>
  <c r="I25" i="15" s="1"/>
  <c r="H12" i="15"/>
  <c r="G12" i="15"/>
  <c r="G25" i="15" s="1"/>
  <c r="F12" i="15"/>
  <c r="E12" i="15"/>
  <c r="E25" i="15" s="1"/>
  <c r="D12" i="15"/>
  <c r="C12" i="15"/>
  <c r="C25" i="15" s="1"/>
  <c r="AA12" i="16"/>
  <c r="AA25" i="16" s="1"/>
  <c r="AA42" i="16" s="1"/>
  <c r="Y12" i="16"/>
  <c r="Y25" i="16" s="1"/>
  <c r="X12" i="16"/>
  <c r="W12" i="16"/>
  <c r="W25" i="16" s="1"/>
  <c r="V12" i="16"/>
  <c r="U12" i="16"/>
  <c r="U25" i="16" s="1"/>
  <c r="T12" i="16"/>
  <c r="S12" i="16"/>
  <c r="S25" i="16" s="1"/>
  <c r="R12" i="16"/>
  <c r="Q12" i="16"/>
  <c r="P12" i="16"/>
  <c r="O12" i="16"/>
  <c r="O25" i="16" s="1"/>
  <c r="N12" i="16"/>
  <c r="M12" i="16"/>
  <c r="M25" i="16" s="1"/>
  <c r="L12" i="16"/>
  <c r="K12" i="16"/>
  <c r="K25" i="16" s="1"/>
  <c r="J12" i="16"/>
  <c r="I12" i="16"/>
  <c r="I25" i="16" s="1"/>
  <c r="H12" i="16"/>
  <c r="G12" i="16"/>
  <c r="G25" i="16" s="1"/>
  <c r="F12" i="16"/>
  <c r="E12" i="16"/>
  <c r="E25" i="16" s="1"/>
  <c r="D12" i="16"/>
  <c r="C12" i="16"/>
  <c r="C25" i="16" s="1"/>
  <c r="AA12" i="17"/>
  <c r="AA25" i="17" s="1"/>
  <c r="AA42" i="17" s="1"/>
  <c r="Y12" i="17"/>
  <c r="X12" i="17"/>
  <c r="W12" i="17"/>
  <c r="W25" i="17" s="1"/>
  <c r="V12" i="17"/>
  <c r="U12" i="17"/>
  <c r="U25" i="17" s="1"/>
  <c r="T12" i="17"/>
  <c r="S12" i="17"/>
  <c r="S25" i="17" s="1"/>
  <c r="R12" i="17"/>
  <c r="Q12" i="17"/>
  <c r="Q25" i="17" s="1"/>
  <c r="P12" i="17"/>
  <c r="O12" i="17"/>
  <c r="O25" i="17" s="1"/>
  <c r="N12" i="17"/>
  <c r="M12" i="17"/>
  <c r="M25" i="17" s="1"/>
  <c r="L12" i="17"/>
  <c r="K12" i="17"/>
  <c r="K25" i="17" s="1"/>
  <c r="J12" i="17"/>
  <c r="I12" i="17"/>
  <c r="H12" i="17"/>
  <c r="G12" i="17"/>
  <c r="F12" i="17"/>
  <c r="E12" i="17"/>
  <c r="E25" i="17" s="1"/>
  <c r="D12" i="17"/>
  <c r="C12" i="17"/>
  <c r="C25" i="17" s="1"/>
  <c r="AA12" i="18"/>
  <c r="AA25" i="18" s="1"/>
  <c r="Y12" i="18"/>
  <c r="Y25" i="18" s="1"/>
  <c r="X12" i="18"/>
  <c r="W12" i="18"/>
  <c r="V12" i="18"/>
  <c r="U12" i="18"/>
  <c r="U25" i="18" s="1"/>
  <c r="T12" i="18"/>
  <c r="S12" i="18"/>
  <c r="S25" i="18" s="1"/>
  <c r="R12" i="18"/>
  <c r="Q12" i="18"/>
  <c r="Q25" i="18" s="1"/>
  <c r="P12" i="18"/>
  <c r="O12" i="18"/>
  <c r="O25" i="18" s="1"/>
  <c r="N12" i="18"/>
  <c r="M12" i="18"/>
  <c r="M25" i="18" s="1"/>
  <c r="L12" i="18"/>
  <c r="K12" i="18"/>
  <c r="K25" i="18" s="1"/>
  <c r="J12" i="18"/>
  <c r="I12" i="18"/>
  <c r="I25" i="18" s="1"/>
  <c r="H12" i="18"/>
  <c r="G12" i="18"/>
  <c r="G25" i="18" s="1"/>
  <c r="F12" i="18"/>
  <c r="E12" i="18"/>
  <c r="E25" i="18" s="1"/>
  <c r="D12" i="18"/>
  <c r="C12" i="18"/>
  <c r="C25" i="18" s="1"/>
  <c r="AA12" i="19"/>
  <c r="AA25" i="19" s="1"/>
  <c r="Z12" i="19"/>
  <c r="Y12" i="19"/>
  <c r="X12" i="19"/>
  <c r="W12" i="19"/>
  <c r="V12" i="19"/>
  <c r="U12" i="19"/>
  <c r="U25" i="19" s="1"/>
  <c r="T12" i="19"/>
  <c r="S12" i="19"/>
  <c r="S25" i="19" s="1"/>
  <c r="R12" i="19"/>
  <c r="Q12" i="19"/>
  <c r="P12" i="19"/>
  <c r="O12" i="19"/>
  <c r="O25" i="19" s="1"/>
  <c r="N12" i="19"/>
  <c r="M12" i="19"/>
  <c r="M25" i="19" s="1"/>
  <c r="L12" i="19"/>
  <c r="K12" i="19"/>
  <c r="K25" i="19" s="1"/>
  <c r="J12" i="19"/>
  <c r="I12" i="19"/>
  <c r="H12" i="19"/>
  <c r="G12" i="19"/>
  <c r="G25" i="19" s="1"/>
  <c r="F12" i="19"/>
  <c r="E12" i="19"/>
  <c r="E25" i="19" s="1"/>
  <c r="D12" i="19"/>
  <c r="C12" i="19"/>
  <c r="C25" i="19" s="1"/>
  <c r="AA12" i="20"/>
  <c r="AA25" i="20" s="1"/>
  <c r="Y12" i="20"/>
  <c r="Y25" i="20" s="1"/>
  <c r="X12" i="20"/>
  <c r="Z12" i="20" s="1"/>
  <c r="W12" i="20"/>
  <c r="W25" i="20" s="1"/>
  <c r="V12" i="20"/>
  <c r="U12" i="20"/>
  <c r="U25" i="20" s="1"/>
  <c r="T12" i="20"/>
  <c r="S12" i="20"/>
  <c r="R12" i="20"/>
  <c r="Q12" i="20"/>
  <c r="Q25" i="20" s="1"/>
  <c r="P12" i="20"/>
  <c r="O12" i="20"/>
  <c r="O25" i="20" s="1"/>
  <c r="N12" i="20"/>
  <c r="M12" i="20"/>
  <c r="M25" i="20" s="1"/>
  <c r="L12" i="20"/>
  <c r="K12" i="20"/>
  <c r="K25" i="20" s="1"/>
  <c r="K42" i="20" s="1"/>
  <c r="J12" i="20"/>
  <c r="I12" i="20"/>
  <c r="H12" i="20"/>
  <c r="G12" i="20"/>
  <c r="G25" i="20" s="1"/>
  <c r="F12" i="20"/>
  <c r="E12" i="20"/>
  <c r="E25" i="20" s="1"/>
  <c r="D12" i="20"/>
  <c r="C12" i="20"/>
  <c r="C25" i="20" s="1"/>
  <c r="C42" i="20" s="1"/>
  <c r="AA12" i="21"/>
  <c r="AA25" i="21" s="1"/>
  <c r="Y12" i="21"/>
  <c r="Y25" i="21" s="1"/>
  <c r="Y42" i="21" s="1"/>
  <c r="X12" i="21"/>
  <c r="Z12" i="21" s="1"/>
  <c r="W12" i="21"/>
  <c r="W25" i="21" s="1"/>
  <c r="V12" i="21"/>
  <c r="U12" i="21"/>
  <c r="U25" i="21" s="1"/>
  <c r="T12" i="21"/>
  <c r="S12" i="21"/>
  <c r="S25" i="21" s="1"/>
  <c r="R12" i="21"/>
  <c r="Q12" i="21"/>
  <c r="Q25" i="21" s="1"/>
  <c r="Q42" i="21" s="1"/>
  <c r="P12" i="21"/>
  <c r="O12" i="21"/>
  <c r="O25" i="21" s="1"/>
  <c r="N12" i="21"/>
  <c r="M12" i="21"/>
  <c r="M25" i="21" s="1"/>
  <c r="L12" i="21"/>
  <c r="K12" i="21"/>
  <c r="K25" i="21" s="1"/>
  <c r="J12" i="21"/>
  <c r="I12" i="21"/>
  <c r="H12" i="21"/>
  <c r="G12" i="21"/>
  <c r="G25" i="21" s="1"/>
  <c r="F12" i="21"/>
  <c r="E12" i="21"/>
  <c r="E25" i="21" s="1"/>
  <c r="D12" i="21"/>
  <c r="C12" i="21"/>
  <c r="AA12" i="22"/>
  <c r="AA25" i="22" s="1"/>
  <c r="Y12" i="22"/>
  <c r="Y25" i="22" s="1"/>
  <c r="X12" i="22"/>
  <c r="Z12" i="22" s="1"/>
  <c r="W12" i="22"/>
  <c r="W25" i="22" s="1"/>
  <c r="W42" i="22" s="1"/>
  <c r="V12" i="22"/>
  <c r="U12" i="22"/>
  <c r="U25" i="22" s="1"/>
  <c r="T12" i="22"/>
  <c r="S12" i="22"/>
  <c r="S25" i="22" s="1"/>
  <c r="R12" i="22"/>
  <c r="Q12" i="22"/>
  <c r="Q25" i="22" s="1"/>
  <c r="P12" i="22"/>
  <c r="O12" i="22"/>
  <c r="O25" i="22" s="1"/>
  <c r="O42" i="22" s="1"/>
  <c r="N12" i="22"/>
  <c r="M12" i="22"/>
  <c r="M25" i="22" s="1"/>
  <c r="L12" i="22"/>
  <c r="K12" i="22"/>
  <c r="K25" i="22" s="1"/>
  <c r="J12" i="22"/>
  <c r="I12" i="22"/>
  <c r="H12" i="22"/>
  <c r="G12" i="22"/>
  <c r="G25" i="22" s="1"/>
  <c r="G42" i="22" s="1"/>
  <c r="F12" i="22"/>
  <c r="E12" i="22"/>
  <c r="E25" i="22" s="1"/>
  <c r="D12" i="22"/>
  <c r="C12" i="22"/>
  <c r="C25" i="22" s="1"/>
  <c r="AA12" i="23"/>
  <c r="AA25" i="23" s="1"/>
  <c r="Y12" i="23"/>
  <c r="X12" i="23"/>
  <c r="Z12" i="23" s="1"/>
  <c r="W12" i="23"/>
  <c r="W25" i="23" s="1"/>
  <c r="V12" i="23"/>
  <c r="U12" i="23"/>
  <c r="U25" i="23" s="1"/>
  <c r="T12" i="23"/>
  <c r="S12" i="23"/>
  <c r="S25" i="23" s="1"/>
  <c r="S42" i="23" s="1"/>
  <c r="R12" i="23"/>
  <c r="Q12" i="23"/>
  <c r="Q25" i="23" s="1"/>
  <c r="P12" i="23"/>
  <c r="O12" i="23"/>
  <c r="O25" i="23" s="1"/>
  <c r="N12" i="23"/>
  <c r="M12" i="23"/>
  <c r="M25" i="23" s="1"/>
  <c r="L12" i="23"/>
  <c r="K12" i="23"/>
  <c r="J12" i="23"/>
  <c r="I12" i="23"/>
  <c r="I25" i="23" s="1"/>
  <c r="H12" i="23"/>
  <c r="G12" i="23"/>
  <c r="G25" i="23" s="1"/>
  <c r="F12" i="23"/>
  <c r="E12" i="23"/>
  <c r="E25" i="23" s="1"/>
  <c r="D12" i="23"/>
  <c r="C12" i="23"/>
  <c r="AA12" i="24"/>
  <c r="AA25" i="24" s="1"/>
  <c r="AA42" i="24" s="1"/>
  <c r="Y12" i="24"/>
  <c r="Z12" i="24" s="1"/>
  <c r="X12" i="24"/>
  <c r="W12" i="24"/>
  <c r="W25" i="24" s="1"/>
  <c r="W42" i="24" s="1"/>
  <c r="V12" i="24"/>
  <c r="U12" i="24"/>
  <c r="U25" i="24" s="1"/>
  <c r="T12" i="24"/>
  <c r="S12" i="24"/>
  <c r="R12" i="24"/>
  <c r="Q12" i="24"/>
  <c r="Q25" i="24" s="1"/>
  <c r="P12" i="24"/>
  <c r="O12" i="24"/>
  <c r="O25" i="24" s="1"/>
  <c r="O42" i="24" s="1"/>
  <c r="N12" i="24"/>
  <c r="M12" i="24"/>
  <c r="M25" i="24" s="1"/>
  <c r="L12" i="24"/>
  <c r="K12" i="24"/>
  <c r="K25" i="24" s="1"/>
  <c r="J12" i="24"/>
  <c r="I12" i="24"/>
  <c r="I25" i="24" s="1"/>
  <c r="H12" i="24"/>
  <c r="G12" i="24"/>
  <c r="G25" i="24" s="1"/>
  <c r="G42" i="24" s="1"/>
  <c r="F12" i="24"/>
  <c r="E12" i="24"/>
  <c r="E25" i="24" s="1"/>
  <c r="D12" i="24"/>
  <c r="C12" i="24"/>
  <c r="C25" i="24" s="1"/>
  <c r="AA12" i="25"/>
  <c r="AA25" i="25" s="1"/>
  <c r="Y12" i="25"/>
  <c r="Y25" i="25" s="1"/>
  <c r="X12" i="25"/>
  <c r="W12" i="25"/>
  <c r="W25" i="25" s="1"/>
  <c r="W42" i="25" s="1"/>
  <c r="V12" i="25"/>
  <c r="U12" i="25"/>
  <c r="T12" i="25"/>
  <c r="S12" i="25"/>
  <c r="S25" i="25" s="1"/>
  <c r="R12" i="25"/>
  <c r="Q12" i="25"/>
  <c r="Q25" i="25" s="1"/>
  <c r="P12" i="25"/>
  <c r="O12" i="25"/>
  <c r="O25" i="25" s="1"/>
  <c r="O42" i="25" s="1"/>
  <c r="N12" i="25"/>
  <c r="M12" i="25"/>
  <c r="M25" i="25" s="1"/>
  <c r="L12" i="25"/>
  <c r="K12" i="25"/>
  <c r="K25" i="25" s="1"/>
  <c r="J12" i="25"/>
  <c r="I12" i="25"/>
  <c r="I25" i="25" s="1"/>
  <c r="H12" i="25"/>
  <c r="G12" i="25"/>
  <c r="G25" i="25" s="1"/>
  <c r="G42" i="25" s="1"/>
  <c r="F12" i="25"/>
  <c r="E12" i="25"/>
  <c r="E25" i="25" s="1"/>
  <c r="D12" i="25"/>
  <c r="C12" i="25"/>
  <c r="C25" i="25" s="1"/>
  <c r="AA12" i="26"/>
  <c r="AA25" i="26" s="1"/>
  <c r="Y12" i="26"/>
  <c r="Y25" i="26" s="1"/>
  <c r="X12" i="26"/>
  <c r="Z12" i="26" s="1"/>
  <c r="W12" i="26"/>
  <c r="W25" i="26" s="1"/>
  <c r="V12" i="26"/>
  <c r="U12" i="26"/>
  <c r="U25" i="26" s="1"/>
  <c r="U42" i="26" s="1"/>
  <c r="T12" i="26"/>
  <c r="S12" i="26"/>
  <c r="R12" i="26"/>
  <c r="Q12" i="26"/>
  <c r="Q25" i="26" s="1"/>
  <c r="P12" i="26"/>
  <c r="O12" i="26"/>
  <c r="O25" i="26" s="1"/>
  <c r="O42" i="26" s="1"/>
  <c r="N12" i="26"/>
  <c r="M12" i="26"/>
  <c r="M25" i="26" s="1"/>
  <c r="M42" i="26" s="1"/>
  <c r="L12" i="26"/>
  <c r="K12" i="26"/>
  <c r="K25" i="26" s="1"/>
  <c r="K42" i="26" s="1"/>
  <c r="J12" i="26"/>
  <c r="I12" i="26"/>
  <c r="I25" i="26" s="1"/>
  <c r="H12" i="26"/>
  <c r="G12" i="26"/>
  <c r="G25" i="26" s="1"/>
  <c r="G42" i="26" s="1"/>
  <c r="F12" i="26"/>
  <c r="E12" i="26"/>
  <c r="E25" i="26" s="1"/>
  <c r="E42" i="26" s="1"/>
  <c r="D12" i="26"/>
  <c r="C12" i="26"/>
  <c r="C25" i="26" s="1"/>
  <c r="C42" i="26" s="1"/>
  <c r="AA12" i="27"/>
  <c r="AA25" i="27" s="1"/>
  <c r="AA42" i="27" s="1"/>
  <c r="Y12" i="27"/>
  <c r="Y25" i="27" s="1"/>
  <c r="Y42" i="27" s="1"/>
  <c r="X12" i="27"/>
  <c r="Z12" i="27" s="1"/>
  <c r="W12" i="27"/>
  <c r="V12" i="27"/>
  <c r="U12" i="27"/>
  <c r="T12" i="27"/>
  <c r="S12" i="27"/>
  <c r="S25" i="27" s="1"/>
  <c r="S42" i="27" s="1"/>
  <c r="R12" i="27"/>
  <c r="Q12" i="27"/>
  <c r="Q25" i="27" s="1"/>
  <c r="Q42" i="27" s="1"/>
  <c r="P12" i="27"/>
  <c r="O12" i="27"/>
  <c r="N12" i="27"/>
  <c r="M12" i="27"/>
  <c r="M25" i="27" s="1"/>
  <c r="L12" i="27"/>
  <c r="K12" i="27"/>
  <c r="K25" i="27" s="1"/>
  <c r="K42" i="27" s="1"/>
  <c r="J12" i="27"/>
  <c r="I12" i="27"/>
  <c r="H12" i="27"/>
  <c r="G12" i="27"/>
  <c r="F12" i="27"/>
  <c r="E12" i="27"/>
  <c r="E25" i="27" s="1"/>
  <c r="E42" i="27" s="1"/>
  <c r="D12" i="27"/>
  <c r="C12" i="27"/>
  <c r="C25" i="27" s="1"/>
  <c r="C42" i="27" s="1"/>
  <c r="AA12" i="28"/>
  <c r="AA25" i="28" s="1"/>
  <c r="AA42" i="28" s="1"/>
  <c r="Z12" i="28"/>
  <c r="Y12" i="28"/>
  <c r="X12" i="28"/>
  <c r="W12" i="28"/>
  <c r="W25" i="28" s="1"/>
  <c r="W42" i="28" s="1"/>
  <c r="V12" i="28"/>
  <c r="U12" i="28"/>
  <c r="T12" i="28"/>
  <c r="S12" i="28"/>
  <c r="S25" i="28" s="1"/>
  <c r="S42" i="28" s="1"/>
  <c r="R12" i="28"/>
  <c r="Q12" i="28"/>
  <c r="Q25" i="28" s="1"/>
  <c r="P12" i="28"/>
  <c r="O12" i="28"/>
  <c r="O25" i="28" s="1"/>
  <c r="O42" i="28" s="1"/>
  <c r="N12" i="28"/>
  <c r="M12" i="28"/>
  <c r="L12" i="28"/>
  <c r="K12" i="28"/>
  <c r="K25" i="28" s="1"/>
  <c r="K42" i="28" s="1"/>
  <c r="J12" i="28"/>
  <c r="I12" i="28"/>
  <c r="I25" i="28" s="1"/>
  <c r="H12" i="28"/>
  <c r="G12" i="28"/>
  <c r="F12" i="28"/>
  <c r="E12" i="28"/>
  <c r="D12" i="28"/>
  <c r="C12" i="28"/>
  <c r="C25" i="28" s="1"/>
  <c r="C42" i="28" s="1"/>
  <c r="AA12" i="29"/>
  <c r="Y12" i="29"/>
  <c r="Y25" i="29" s="1"/>
  <c r="Y42" i="29" s="1"/>
  <c r="X12" i="29"/>
  <c r="W12" i="29"/>
  <c r="W25" i="29" s="1"/>
  <c r="V12" i="29"/>
  <c r="U12" i="29"/>
  <c r="U25" i="29" s="1"/>
  <c r="T12" i="29"/>
  <c r="S12" i="29"/>
  <c r="S25" i="29" s="1"/>
  <c r="S42" i="29" s="1"/>
  <c r="R12" i="29"/>
  <c r="Q12" i="29"/>
  <c r="Q25" i="29" s="1"/>
  <c r="Q42" i="29" s="1"/>
  <c r="P12" i="29"/>
  <c r="O12" i="29"/>
  <c r="O25" i="29" s="1"/>
  <c r="N12" i="29"/>
  <c r="M12" i="29"/>
  <c r="M25" i="29" s="1"/>
  <c r="M42" i="29" s="1"/>
  <c r="L12" i="29"/>
  <c r="K12" i="29"/>
  <c r="K25" i="29" s="1"/>
  <c r="K42" i="29" s="1"/>
  <c r="J12" i="29"/>
  <c r="I12" i="29"/>
  <c r="I25" i="29" s="1"/>
  <c r="I42" i="29" s="1"/>
  <c r="H12" i="29"/>
  <c r="G12" i="29"/>
  <c r="F12" i="29"/>
  <c r="E12" i="29"/>
  <c r="E25" i="29" s="1"/>
  <c r="D12" i="29"/>
  <c r="C12" i="29"/>
  <c r="C25" i="29" s="1"/>
  <c r="C42" i="29" s="1"/>
  <c r="AA12" i="30"/>
  <c r="Y12" i="30"/>
  <c r="Y25" i="30" s="1"/>
  <c r="X12" i="30"/>
  <c r="W12" i="30"/>
  <c r="V12" i="30"/>
  <c r="U12" i="30"/>
  <c r="T12" i="30"/>
  <c r="S12" i="30"/>
  <c r="S25" i="30" s="1"/>
  <c r="S42" i="30" s="1"/>
  <c r="R12" i="30"/>
  <c r="Q12" i="30"/>
  <c r="Q25" i="30" s="1"/>
  <c r="P12" i="30"/>
  <c r="O12" i="30"/>
  <c r="O25" i="30" s="1"/>
  <c r="N12" i="30"/>
  <c r="M12" i="30"/>
  <c r="M25" i="30" s="1"/>
  <c r="M42" i="30" s="1"/>
  <c r="L12" i="30"/>
  <c r="K12" i="30"/>
  <c r="K25" i="30" s="1"/>
  <c r="K42" i="30" s="1"/>
  <c r="J12" i="30"/>
  <c r="I12" i="30"/>
  <c r="I25" i="30" s="1"/>
  <c r="H12" i="30"/>
  <c r="G12" i="30"/>
  <c r="F12" i="30"/>
  <c r="E12" i="30"/>
  <c r="E25" i="30" s="1"/>
  <c r="E42" i="30" s="1"/>
  <c r="D12" i="30"/>
  <c r="C12" i="30"/>
  <c r="C25" i="30" s="1"/>
  <c r="C42" i="30" s="1"/>
  <c r="AA12" i="31"/>
  <c r="AA25" i="31" s="1"/>
  <c r="Z12" i="31"/>
  <c r="Y12" i="31"/>
  <c r="Y25" i="31" s="1"/>
  <c r="Y42" i="31" s="1"/>
  <c r="X12" i="31"/>
  <c r="W12" i="31"/>
  <c r="W25" i="31" s="1"/>
  <c r="V12" i="31"/>
  <c r="U12" i="31"/>
  <c r="U25" i="31" s="1"/>
  <c r="U42" i="31" s="1"/>
  <c r="T12" i="31"/>
  <c r="S12" i="31"/>
  <c r="R12" i="31"/>
  <c r="Q12" i="31"/>
  <c r="P12" i="31"/>
  <c r="O12" i="31"/>
  <c r="O25" i="31" s="1"/>
  <c r="N12" i="31"/>
  <c r="M12" i="31"/>
  <c r="L12" i="31"/>
  <c r="K12" i="31"/>
  <c r="K25" i="31" s="1"/>
  <c r="J12" i="31"/>
  <c r="I12" i="31"/>
  <c r="I25" i="31" s="1"/>
  <c r="I42" i="31" s="1"/>
  <c r="H12" i="31"/>
  <c r="G12" i="31"/>
  <c r="G25" i="31" s="1"/>
  <c r="F12" i="31"/>
  <c r="E12" i="31"/>
  <c r="E25" i="31" s="1"/>
  <c r="E42" i="31" s="1"/>
  <c r="D12" i="31"/>
  <c r="C12" i="31"/>
  <c r="AA12" i="32"/>
  <c r="AA25" i="32" s="1"/>
  <c r="AA42" i="32" s="1"/>
  <c r="Y12" i="32"/>
  <c r="X12" i="32"/>
  <c r="Z12" i="32" s="1"/>
  <c r="W12" i="32"/>
  <c r="W25" i="32" s="1"/>
  <c r="W42" i="32" s="1"/>
  <c r="V12" i="32"/>
  <c r="U12" i="32"/>
  <c r="U25" i="32" s="1"/>
  <c r="T12" i="32"/>
  <c r="S12" i="32"/>
  <c r="S25" i="32" s="1"/>
  <c r="S42" i="32" s="1"/>
  <c r="R12" i="32"/>
  <c r="Q12" i="32"/>
  <c r="Q25" i="32" s="1"/>
  <c r="Q42" i="32" s="1"/>
  <c r="P12" i="32"/>
  <c r="O12" i="32"/>
  <c r="N12" i="32"/>
  <c r="M12" i="32"/>
  <c r="M25" i="32" s="1"/>
  <c r="L12" i="32"/>
  <c r="K12" i="32"/>
  <c r="K25" i="32" s="1"/>
  <c r="K42" i="32" s="1"/>
  <c r="J12" i="32"/>
  <c r="I12" i="32"/>
  <c r="H12" i="32"/>
  <c r="G12" i="32"/>
  <c r="G25" i="32" s="1"/>
  <c r="G42" i="32" s="1"/>
  <c r="F12" i="32"/>
  <c r="E12" i="32"/>
  <c r="E25" i="32" s="1"/>
  <c r="D12" i="32"/>
  <c r="C12" i="32"/>
  <c r="C25" i="32" s="1"/>
  <c r="C42" i="32" s="1"/>
  <c r="AA12" i="1"/>
  <c r="AA25" i="1" s="1"/>
  <c r="AA42" i="1" s="1"/>
  <c r="Y12" i="1"/>
  <c r="X12" i="1"/>
  <c r="W12" i="1"/>
  <c r="V12" i="1"/>
  <c r="U12" i="1"/>
  <c r="U25" i="1" s="1"/>
  <c r="U42" i="1" s="1"/>
  <c r="T12" i="1"/>
  <c r="S12" i="1"/>
  <c r="S25" i="1" s="1"/>
  <c r="S42" i="1" s="1"/>
  <c r="R12" i="1"/>
  <c r="Q12" i="1"/>
  <c r="Q25" i="1" s="1"/>
  <c r="Q42" i="1" s="1"/>
  <c r="P12" i="1"/>
  <c r="O12" i="1"/>
  <c r="O25" i="1" s="1"/>
  <c r="N12" i="1"/>
  <c r="M12" i="1"/>
  <c r="M25" i="1" s="1"/>
  <c r="M42" i="1" s="1"/>
  <c r="L12" i="1"/>
  <c r="K12" i="1"/>
  <c r="K25" i="1" s="1"/>
  <c r="K42" i="1" s="1"/>
  <c r="J12" i="1"/>
  <c r="I12" i="1"/>
  <c r="H12" i="1"/>
  <c r="G12" i="1"/>
  <c r="F12" i="1"/>
  <c r="E12" i="1"/>
  <c r="E25" i="1" s="1"/>
  <c r="E42" i="1" s="1"/>
  <c r="D12" i="1"/>
  <c r="C12" i="1"/>
  <c r="C25" i="1" s="1"/>
  <c r="C42" i="1" s="1"/>
  <c r="W42" i="29" l="1"/>
  <c r="I42" i="30"/>
  <c r="G42" i="15"/>
  <c r="Y42" i="18"/>
  <c r="M42" i="16"/>
  <c r="Y42" i="25"/>
  <c r="I42" i="24"/>
  <c r="M42" i="32"/>
  <c r="C42" i="19"/>
  <c r="C42" i="16"/>
  <c r="S42" i="21"/>
  <c r="S42" i="19"/>
  <c r="Z25" i="11"/>
  <c r="N42" i="1"/>
  <c r="O42" i="31"/>
  <c r="W42" i="31"/>
  <c r="W42" i="21"/>
  <c r="D42" i="11"/>
  <c r="R42" i="7"/>
  <c r="C42" i="17"/>
  <c r="F42" i="7"/>
  <c r="X25" i="29"/>
  <c r="Z24" i="29"/>
  <c r="H25" i="23"/>
  <c r="P25" i="23"/>
  <c r="X25" i="23"/>
  <c r="F25" i="19"/>
  <c r="F42" i="19" s="1"/>
  <c r="N25" i="19"/>
  <c r="N42" i="19" s="1"/>
  <c r="V25" i="19"/>
  <c r="V42" i="19" s="1"/>
  <c r="Q42" i="19"/>
  <c r="W42" i="18"/>
  <c r="T42" i="9"/>
  <c r="Z12" i="25"/>
  <c r="G42" i="23"/>
  <c r="Z12" i="9"/>
  <c r="X42" i="8"/>
  <c r="J25" i="31"/>
  <c r="J42" i="31" s="1"/>
  <c r="R25" i="31"/>
  <c r="R42" i="31" s="1"/>
  <c r="D25" i="30"/>
  <c r="L25" i="30"/>
  <c r="L42" i="30" s="1"/>
  <c r="T25" i="30"/>
  <c r="D25" i="21"/>
  <c r="L25" i="21"/>
  <c r="L42" i="21" s="1"/>
  <c r="T25" i="21"/>
  <c r="T42" i="21" s="1"/>
  <c r="F25" i="15"/>
  <c r="F42" i="15" s="1"/>
  <c r="N25" i="15"/>
  <c r="N42" i="15" s="1"/>
  <c r="V25" i="15"/>
  <c r="V42" i="15" s="1"/>
  <c r="I25" i="13"/>
  <c r="Q25" i="13"/>
  <c r="Y25" i="13"/>
  <c r="C25" i="11"/>
  <c r="C42" i="11" s="1"/>
  <c r="K25" i="11"/>
  <c r="K42" i="11" s="1"/>
  <c r="S25" i="11"/>
  <c r="S42" i="11" s="1"/>
  <c r="H25" i="10"/>
  <c r="H42" i="10" s="1"/>
  <c r="P25" i="10"/>
  <c r="P42" i="10" s="1"/>
  <c r="X25" i="10"/>
  <c r="E25" i="9"/>
  <c r="M25" i="9"/>
  <c r="U25" i="9"/>
  <c r="U42" i="9" s="1"/>
  <c r="E25" i="8"/>
  <c r="E42" i="8" s="1"/>
  <c r="I25" i="3"/>
  <c r="Q25" i="3"/>
  <c r="Y25" i="3"/>
  <c r="F40" i="1"/>
  <c r="F42" i="1" s="1"/>
  <c r="N40" i="1"/>
  <c r="V40" i="1"/>
  <c r="U42" i="21"/>
  <c r="O42" i="3"/>
  <c r="Y25" i="24"/>
  <c r="Y42" i="24" s="1"/>
  <c r="T42" i="13"/>
  <c r="T25" i="31"/>
  <c r="T42" i="31" s="1"/>
  <c r="S25" i="13"/>
  <c r="S42" i="13" s="1"/>
  <c r="W25" i="9"/>
  <c r="W42" i="9" s="1"/>
  <c r="U25" i="30"/>
  <c r="U42" i="30" s="1"/>
  <c r="E42" i="29"/>
  <c r="U42" i="29"/>
  <c r="E25" i="28"/>
  <c r="U25" i="28"/>
  <c r="Q42" i="20"/>
  <c r="L42" i="11"/>
  <c r="P25" i="2"/>
  <c r="P42" i="2" s="1"/>
  <c r="Z12" i="2"/>
  <c r="X25" i="2"/>
  <c r="H25" i="1"/>
  <c r="H42" i="1" s="1"/>
  <c r="P25" i="1"/>
  <c r="P42" i="1" s="1"/>
  <c r="X25" i="1"/>
  <c r="J25" i="32"/>
  <c r="J42" i="32" s="1"/>
  <c r="R25" i="32"/>
  <c r="R42" i="32" s="1"/>
  <c r="D25" i="29"/>
  <c r="D42" i="29" s="1"/>
  <c r="F25" i="22"/>
  <c r="F42" i="22" s="1"/>
  <c r="N25" i="22"/>
  <c r="V25" i="22"/>
  <c r="H25" i="20"/>
  <c r="H42" i="20" s="1"/>
  <c r="P25" i="20"/>
  <c r="P42" i="20" s="1"/>
  <c r="J25" i="14"/>
  <c r="J42" i="14" s="1"/>
  <c r="R25" i="14"/>
  <c r="Z24" i="14"/>
  <c r="F25" i="11"/>
  <c r="F42" i="11" s="1"/>
  <c r="N25" i="11"/>
  <c r="V25" i="11"/>
  <c r="C25" i="10"/>
  <c r="C42" i="10" s="1"/>
  <c r="K25" i="10"/>
  <c r="K42" i="10" s="1"/>
  <c r="S25" i="10"/>
  <c r="S42" i="10" s="1"/>
  <c r="AA25" i="10"/>
  <c r="N42" i="27"/>
  <c r="M25" i="15"/>
  <c r="M42" i="15" s="1"/>
  <c r="Z12" i="6"/>
  <c r="X25" i="6"/>
  <c r="Z12" i="4"/>
  <c r="X25" i="4"/>
  <c r="I42" i="22"/>
  <c r="Q42" i="16"/>
  <c r="O25" i="9"/>
  <c r="Z12" i="1"/>
  <c r="M42" i="27"/>
  <c r="K25" i="23"/>
  <c r="K42" i="23" s="1"/>
  <c r="AA42" i="22"/>
  <c r="AA42" i="21"/>
  <c r="I25" i="19"/>
  <c r="Y25" i="19"/>
  <c r="Z12" i="18"/>
  <c r="Z12" i="17"/>
  <c r="T25" i="8"/>
  <c r="F25" i="31"/>
  <c r="F42" i="31" s="1"/>
  <c r="N25" i="31"/>
  <c r="V25" i="31"/>
  <c r="H25" i="30"/>
  <c r="P25" i="30"/>
  <c r="Z24" i="30"/>
  <c r="J25" i="26"/>
  <c r="J42" i="26" s="1"/>
  <c r="R25" i="26"/>
  <c r="R42" i="26" s="1"/>
  <c r="D25" i="24"/>
  <c r="D42" i="24" s="1"/>
  <c r="L25" i="24"/>
  <c r="L42" i="24" s="1"/>
  <c r="T25" i="24"/>
  <c r="T42" i="24" s="1"/>
  <c r="F25" i="17"/>
  <c r="F42" i="17" s="1"/>
  <c r="N25" i="17"/>
  <c r="N42" i="17" s="1"/>
  <c r="V25" i="17"/>
  <c r="V42" i="17" s="1"/>
  <c r="H25" i="16"/>
  <c r="H42" i="16" s="1"/>
  <c r="P25" i="16"/>
  <c r="P42" i="16" s="1"/>
  <c r="I25" i="7"/>
  <c r="I42" i="7" s="1"/>
  <c r="Q25" i="7"/>
  <c r="Y25" i="7"/>
  <c r="U42" i="20"/>
  <c r="C42" i="14"/>
  <c r="V42" i="20"/>
  <c r="AA42" i="25"/>
  <c r="L25" i="31"/>
  <c r="C25" i="13"/>
  <c r="C42" i="13" s="1"/>
  <c r="K42" i="22"/>
  <c r="I25" i="17"/>
  <c r="I42" i="17" s="1"/>
  <c r="Y25" i="17"/>
  <c r="G42" i="14"/>
  <c r="J25" i="1"/>
  <c r="J42" i="1" s="1"/>
  <c r="R25" i="1"/>
  <c r="R42" i="1" s="1"/>
  <c r="D25" i="32"/>
  <c r="L25" i="32"/>
  <c r="T25" i="32"/>
  <c r="F25" i="29"/>
  <c r="F42" i="29" s="1"/>
  <c r="N25" i="29"/>
  <c r="V25" i="29"/>
  <c r="H25" i="28"/>
  <c r="H42" i="28" s="1"/>
  <c r="P25" i="28"/>
  <c r="P42" i="28" s="1"/>
  <c r="X25" i="28"/>
  <c r="D25" i="25"/>
  <c r="D42" i="25" s="1"/>
  <c r="L25" i="25"/>
  <c r="L42" i="25" s="1"/>
  <c r="T25" i="25"/>
  <c r="T42" i="25" s="1"/>
  <c r="F25" i="23"/>
  <c r="F42" i="23" s="1"/>
  <c r="N25" i="23"/>
  <c r="N42" i="23" s="1"/>
  <c r="V25" i="23"/>
  <c r="V42" i="23" s="1"/>
  <c r="D25" i="19"/>
  <c r="D42" i="19" s="1"/>
  <c r="L25" i="19"/>
  <c r="T25" i="19"/>
  <c r="F25" i="18"/>
  <c r="N25" i="18"/>
  <c r="N42" i="18" s="1"/>
  <c r="V25" i="18"/>
  <c r="F25" i="13"/>
  <c r="N25" i="13"/>
  <c r="N42" i="13" s="1"/>
  <c r="V25" i="13"/>
  <c r="V42" i="13" s="1"/>
  <c r="C25" i="12"/>
  <c r="C42" i="12" s="1"/>
  <c r="K25" i="12"/>
  <c r="K42" i="12" s="1"/>
  <c r="S25" i="12"/>
  <c r="S42" i="12" s="1"/>
  <c r="E25" i="10"/>
  <c r="M25" i="10"/>
  <c r="U25" i="10"/>
  <c r="J25" i="9"/>
  <c r="J42" i="9" s="1"/>
  <c r="R25" i="9"/>
  <c r="R42" i="9" s="1"/>
  <c r="AA25" i="9"/>
  <c r="AA25" i="8"/>
  <c r="G25" i="4"/>
  <c r="O25" i="4"/>
  <c r="O42" i="4" s="1"/>
  <c r="W25" i="4"/>
  <c r="H40" i="32"/>
  <c r="H42" i="32" s="1"/>
  <c r="P40" i="32"/>
  <c r="P42" i="32" s="1"/>
  <c r="Z40" i="18"/>
  <c r="X40" i="6"/>
  <c r="Z39" i="6"/>
  <c r="G42" i="3"/>
  <c r="V42" i="1"/>
  <c r="U42" i="25"/>
  <c r="D25" i="31"/>
  <c r="D42" i="31" s="1"/>
  <c r="U42" i="27"/>
  <c r="X25" i="15"/>
  <c r="Z24" i="15"/>
  <c r="K25" i="13"/>
  <c r="K42" i="13" s="1"/>
  <c r="G25" i="9"/>
  <c r="Z34" i="1"/>
  <c r="X40" i="1"/>
  <c r="Z40" i="1" s="1"/>
  <c r="O42" i="29"/>
  <c r="Z12" i="30"/>
  <c r="Z12" i="29"/>
  <c r="G25" i="27"/>
  <c r="G42" i="27" s="1"/>
  <c r="W25" i="27"/>
  <c r="U42" i="23"/>
  <c r="K42" i="19"/>
  <c r="Z12" i="16"/>
  <c r="I42" i="15"/>
  <c r="Z12" i="14"/>
  <c r="Z12" i="13"/>
  <c r="X25" i="13"/>
  <c r="T42" i="6"/>
  <c r="H25" i="31"/>
  <c r="H42" i="31" s="1"/>
  <c r="P25" i="31"/>
  <c r="P42" i="31" s="1"/>
  <c r="X25" i="31"/>
  <c r="J25" i="30"/>
  <c r="J42" i="30" s="1"/>
  <c r="R25" i="30"/>
  <c r="R42" i="30" s="1"/>
  <c r="D25" i="26"/>
  <c r="L25" i="26"/>
  <c r="T25" i="26"/>
  <c r="F25" i="24"/>
  <c r="N25" i="24"/>
  <c r="V25" i="24"/>
  <c r="V42" i="24" s="1"/>
  <c r="H25" i="17"/>
  <c r="H42" i="17" s="1"/>
  <c r="P25" i="17"/>
  <c r="X25" i="17"/>
  <c r="Z24" i="17"/>
  <c r="J25" i="16"/>
  <c r="J42" i="16" s="1"/>
  <c r="R25" i="16"/>
  <c r="R42" i="16" s="1"/>
  <c r="I25" i="11"/>
  <c r="Q25" i="11"/>
  <c r="Q42" i="11" s="1"/>
  <c r="Y25" i="11"/>
  <c r="Y42" i="11" s="1"/>
  <c r="AA25" i="6"/>
  <c r="Y25" i="28"/>
  <c r="H25" i="26"/>
  <c r="P25" i="26"/>
  <c r="P42" i="26" s="1"/>
  <c r="X25" i="26"/>
  <c r="J25" i="25"/>
  <c r="J42" i="25" s="1"/>
  <c r="R25" i="25"/>
  <c r="R42" i="25" s="1"/>
  <c r="J25" i="22"/>
  <c r="J42" i="22" s="1"/>
  <c r="R25" i="22"/>
  <c r="J25" i="19"/>
  <c r="J42" i="19" s="1"/>
  <c r="R25" i="19"/>
  <c r="R42" i="19" s="1"/>
  <c r="D25" i="18"/>
  <c r="D42" i="18" s="1"/>
  <c r="L25" i="18"/>
  <c r="L42" i="18" s="1"/>
  <c r="T25" i="18"/>
  <c r="T42" i="18" s="1"/>
  <c r="D25" i="15"/>
  <c r="D42" i="15" s="1"/>
  <c r="L25" i="15"/>
  <c r="L42" i="15" s="1"/>
  <c r="T25" i="15"/>
  <c r="F25" i="14"/>
  <c r="N25" i="14"/>
  <c r="N42" i="14" s="1"/>
  <c r="V25" i="14"/>
  <c r="V42" i="14" s="1"/>
  <c r="J25" i="13"/>
  <c r="R25" i="13"/>
  <c r="AA25" i="13"/>
  <c r="D25" i="12"/>
  <c r="D42" i="12" s="1"/>
  <c r="L25" i="12"/>
  <c r="T25" i="12"/>
  <c r="G25" i="11"/>
  <c r="O25" i="11"/>
  <c r="O42" i="11" s="1"/>
  <c r="W25" i="11"/>
  <c r="I25" i="10"/>
  <c r="Q25" i="10"/>
  <c r="Q42" i="10" s="1"/>
  <c r="Y25" i="10"/>
  <c r="Y42" i="10" s="1"/>
  <c r="C25" i="9"/>
  <c r="K25" i="9"/>
  <c r="S25" i="9"/>
  <c r="C25" i="8"/>
  <c r="C42" i="8" s="1"/>
  <c r="K25" i="8"/>
  <c r="S25" i="8"/>
  <c r="I25" i="6"/>
  <c r="Q25" i="6"/>
  <c r="Q42" i="6" s="1"/>
  <c r="Y25" i="6"/>
  <c r="E25" i="4"/>
  <c r="M25" i="4"/>
  <c r="U25" i="4"/>
  <c r="U42" i="4" s="1"/>
  <c r="G25" i="2"/>
  <c r="O25" i="2"/>
  <c r="W25" i="2"/>
  <c r="W42" i="2" s="1"/>
  <c r="L40" i="31"/>
  <c r="D40" i="22"/>
  <c r="D42" i="22" s="1"/>
  <c r="L40" i="22"/>
  <c r="L42" i="22" s="1"/>
  <c r="I40" i="15"/>
  <c r="Q40" i="15"/>
  <c r="Q42" i="15" s="1"/>
  <c r="Y40" i="15"/>
  <c r="Z40" i="15" s="1"/>
  <c r="J25" i="29"/>
  <c r="R25" i="29"/>
  <c r="R42" i="29" s="1"/>
  <c r="D25" i="28"/>
  <c r="D42" i="28" s="1"/>
  <c r="L25" i="28"/>
  <c r="L42" i="28" s="1"/>
  <c r="T25" i="28"/>
  <c r="T42" i="28" s="1"/>
  <c r="H25" i="27"/>
  <c r="P25" i="27"/>
  <c r="P42" i="27" s="1"/>
  <c r="X25" i="27"/>
  <c r="H25" i="24"/>
  <c r="H42" i="24" s="1"/>
  <c r="P25" i="24"/>
  <c r="P42" i="24" s="1"/>
  <c r="X25" i="24"/>
  <c r="J25" i="23"/>
  <c r="J42" i="23" s="1"/>
  <c r="R25" i="23"/>
  <c r="R42" i="23" s="1"/>
  <c r="H25" i="21"/>
  <c r="H42" i="21" s="1"/>
  <c r="P25" i="21"/>
  <c r="P42" i="21" s="1"/>
  <c r="X25" i="21"/>
  <c r="J25" i="20"/>
  <c r="R25" i="20"/>
  <c r="J25" i="17"/>
  <c r="J42" i="17" s="1"/>
  <c r="R25" i="17"/>
  <c r="D25" i="16"/>
  <c r="D42" i="16" s="1"/>
  <c r="L25" i="16"/>
  <c r="L42" i="16" s="1"/>
  <c r="T25" i="16"/>
  <c r="T42" i="16" s="1"/>
  <c r="Y25" i="14"/>
  <c r="E25" i="13"/>
  <c r="M25" i="13"/>
  <c r="U25" i="13"/>
  <c r="U42" i="13" s="1"/>
  <c r="G25" i="12"/>
  <c r="O25" i="12"/>
  <c r="W25" i="12"/>
  <c r="J25" i="11"/>
  <c r="R25" i="11"/>
  <c r="AA25" i="11"/>
  <c r="D25" i="10"/>
  <c r="L25" i="10"/>
  <c r="L42" i="10" s="1"/>
  <c r="T25" i="10"/>
  <c r="F25" i="9"/>
  <c r="N25" i="9"/>
  <c r="V25" i="9"/>
  <c r="V42" i="9" s="1"/>
  <c r="AA25" i="5"/>
  <c r="O40" i="30"/>
  <c r="O42" i="30" s="1"/>
  <c r="H40" i="30"/>
  <c r="P40" i="30"/>
  <c r="V40" i="26"/>
  <c r="I40" i="20"/>
  <c r="I42" i="20" s="1"/>
  <c r="Z34" i="31"/>
  <c r="X40" i="31"/>
  <c r="Z40" i="31" s="1"/>
  <c r="Z34" i="29"/>
  <c r="X40" i="29"/>
  <c r="Z40" i="29" s="1"/>
  <c r="H40" i="27"/>
  <c r="Z34" i="27"/>
  <c r="X40" i="27"/>
  <c r="Z40" i="27" s="1"/>
  <c r="Z34" i="24"/>
  <c r="X40" i="24"/>
  <c r="Z40" i="24" s="1"/>
  <c r="Z34" i="22"/>
  <c r="X40" i="22"/>
  <c r="Z34" i="20"/>
  <c r="X40" i="20"/>
  <c r="Z40" i="20" s="1"/>
  <c r="Z34" i="16"/>
  <c r="X40" i="16"/>
  <c r="I40" i="24"/>
  <c r="Q40" i="24"/>
  <c r="Q42" i="24" s="1"/>
  <c r="Y40" i="24"/>
  <c r="F40" i="22"/>
  <c r="N40" i="22"/>
  <c r="V40" i="22"/>
  <c r="L25" i="29"/>
  <c r="L42" i="29" s="1"/>
  <c r="T25" i="29"/>
  <c r="T42" i="29" s="1"/>
  <c r="F25" i="28"/>
  <c r="F42" i="28" s="1"/>
  <c r="N25" i="28"/>
  <c r="N42" i="28" s="1"/>
  <c r="V25" i="28"/>
  <c r="V42" i="28" s="1"/>
  <c r="J25" i="27"/>
  <c r="J42" i="27" s="1"/>
  <c r="R25" i="27"/>
  <c r="R42" i="27" s="1"/>
  <c r="J25" i="24"/>
  <c r="J42" i="24" s="1"/>
  <c r="R25" i="24"/>
  <c r="R42" i="24" s="1"/>
  <c r="D25" i="23"/>
  <c r="D42" i="23" s="1"/>
  <c r="L25" i="23"/>
  <c r="L42" i="23" s="1"/>
  <c r="T25" i="23"/>
  <c r="T42" i="23" s="1"/>
  <c r="J25" i="21"/>
  <c r="J42" i="21" s="1"/>
  <c r="R25" i="21"/>
  <c r="R42" i="21" s="1"/>
  <c r="D25" i="20"/>
  <c r="D42" i="20" s="1"/>
  <c r="L25" i="20"/>
  <c r="L42" i="20" s="1"/>
  <c r="T25" i="20"/>
  <c r="T42" i="20" s="1"/>
  <c r="D25" i="17"/>
  <c r="D42" i="17" s="1"/>
  <c r="L25" i="17"/>
  <c r="L42" i="17" s="1"/>
  <c r="T25" i="17"/>
  <c r="T42" i="17" s="1"/>
  <c r="F25" i="16"/>
  <c r="F42" i="16" s="1"/>
  <c r="N25" i="16"/>
  <c r="V25" i="16"/>
  <c r="AA25" i="14"/>
  <c r="AA42" i="14" s="1"/>
  <c r="G25" i="13"/>
  <c r="G42" i="13" s="1"/>
  <c r="O25" i="13"/>
  <c r="W25" i="13"/>
  <c r="I25" i="12"/>
  <c r="Q25" i="12"/>
  <c r="Q42" i="12" s="1"/>
  <c r="Y25" i="12"/>
  <c r="H25" i="9"/>
  <c r="H42" i="9" s="1"/>
  <c r="P25" i="9"/>
  <c r="P42" i="9" s="1"/>
  <c r="D25" i="5"/>
  <c r="D42" i="5" s="1"/>
  <c r="L25" i="5"/>
  <c r="T25" i="5"/>
  <c r="I40" i="23"/>
  <c r="I42" i="23" s="1"/>
  <c r="Q40" i="23"/>
  <c r="Q42" i="23" s="1"/>
  <c r="Y40" i="23"/>
  <c r="Y42" i="23" s="1"/>
  <c r="F25" i="26"/>
  <c r="F42" i="26" s="1"/>
  <c r="N25" i="26"/>
  <c r="N42" i="26" s="1"/>
  <c r="V25" i="26"/>
  <c r="V42" i="26" s="1"/>
  <c r="H25" i="25"/>
  <c r="P25" i="25"/>
  <c r="X25" i="25"/>
  <c r="H25" i="22"/>
  <c r="H42" i="22" s="1"/>
  <c r="P25" i="22"/>
  <c r="P42" i="22" s="1"/>
  <c r="H25" i="19"/>
  <c r="P25" i="19"/>
  <c r="P42" i="19" s="1"/>
  <c r="X25" i="19"/>
  <c r="J25" i="18"/>
  <c r="R25" i="18"/>
  <c r="J25" i="15"/>
  <c r="J42" i="15" s="1"/>
  <c r="R25" i="15"/>
  <c r="R42" i="15" s="1"/>
  <c r="D25" i="14"/>
  <c r="D42" i="14" s="1"/>
  <c r="L25" i="14"/>
  <c r="L42" i="14" s="1"/>
  <c r="T25" i="14"/>
  <c r="T42" i="14" s="1"/>
  <c r="Z24" i="13"/>
  <c r="AA25" i="12"/>
  <c r="E25" i="11"/>
  <c r="M25" i="11"/>
  <c r="U25" i="11"/>
  <c r="U42" i="11" s="1"/>
  <c r="G25" i="10"/>
  <c r="O25" i="10"/>
  <c r="W25" i="10"/>
  <c r="W42" i="10" s="1"/>
  <c r="I25" i="9"/>
  <c r="I42" i="9" s="1"/>
  <c r="Q25" i="9"/>
  <c r="Y25" i="9"/>
  <c r="I25" i="8"/>
  <c r="Q25" i="8"/>
  <c r="Y25" i="8"/>
  <c r="H25" i="7"/>
  <c r="H42" i="7" s="1"/>
  <c r="P25" i="7"/>
  <c r="P42" i="7" s="1"/>
  <c r="Z24" i="7"/>
  <c r="E25" i="5"/>
  <c r="M25" i="5"/>
  <c r="U25" i="5"/>
  <c r="H25" i="3"/>
  <c r="H42" i="3" s="1"/>
  <c r="P25" i="3"/>
  <c r="Z24" i="3"/>
  <c r="E25" i="2"/>
  <c r="M25" i="2"/>
  <c r="U25" i="2"/>
  <c r="J40" i="17"/>
  <c r="J25" i="8"/>
  <c r="R25" i="8"/>
  <c r="R42" i="8" s="1"/>
  <c r="G25" i="7"/>
  <c r="O25" i="7"/>
  <c r="W25" i="7"/>
  <c r="W42" i="7" s="1"/>
  <c r="J25" i="6"/>
  <c r="J42" i="6" s="1"/>
  <c r="R25" i="6"/>
  <c r="C25" i="5"/>
  <c r="C42" i="5" s="1"/>
  <c r="K25" i="5"/>
  <c r="S25" i="5"/>
  <c r="F25" i="4"/>
  <c r="N25" i="4"/>
  <c r="V25" i="4"/>
  <c r="W25" i="3"/>
  <c r="W42" i="3" s="1"/>
  <c r="F25" i="2"/>
  <c r="N25" i="2"/>
  <c r="V25" i="2"/>
  <c r="C40" i="31"/>
  <c r="C42" i="31" s="1"/>
  <c r="K40" i="31"/>
  <c r="K42" i="31" s="1"/>
  <c r="S40" i="31"/>
  <c r="S42" i="31" s="1"/>
  <c r="AA40" i="31"/>
  <c r="AA42" i="31" s="1"/>
  <c r="J40" i="29"/>
  <c r="R40" i="29"/>
  <c r="E40" i="28"/>
  <c r="M40" i="28"/>
  <c r="M42" i="28" s="1"/>
  <c r="U40" i="28"/>
  <c r="D40" i="26"/>
  <c r="L40" i="26"/>
  <c r="T40" i="26"/>
  <c r="E40" i="25"/>
  <c r="E42" i="25" s="1"/>
  <c r="M40" i="25"/>
  <c r="M42" i="25" s="1"/>
  <c r="U40" i="25"/>
  <c r="AA40" i="23"/>
  <c r="AA42" i="23" s="1"/>
  <c r="E40" i="22"/>
  <c r="E42" i="22" s="1"/>
  <c r="M40" i="22"/>
  <c r="M42" i="22" s="1"/>
  <c r="U40" i="22"/>
  <c r="U42" i="22" s="1"/>
  <c r="G40" i="21"/>
  <c r="G42" i="21" s="1"/>
  <c r="O40" i="21"/>
  <c r="O42" i="21" s="1"/>
  <c r="W40" i="21"/>
  <c r="J40" i="20"/>
  <c r="G40" i="19"/>
  <c r="G42" i="19" s="1"/>
  <c r="O40" i="19"/>
  <c r="O42" i="19" s="1"/>
  <c r="W40" i="19"/>
  <c r="W42" i="19" s="1"/>
  <c r="E40" i="18"/>
  <c r="E42" i="18" s="1"/>
  <c r="M40" i="18"/>
  <c r="M42" i="18" s="1"/>
  <c r="U40" i="18"/>
  <c r="U42" i="18" s="1"/>
  <c r="G40" i="15"/>
  <c r="O40" i="15"/>
  <c r="O42" i="15" s="1"/>
  <c r="W40" i="15"/>
  <c r="W42" i="15" s="1"/>
  <c r="G40" i="4"/>
  <c r="O40" i="4"/>
  <c r="W40" i="4"/>
  <c r="E40" i="2"/>
  <c r="M40" i="2"/>
  <c r="U40" i="2"/>
  <c r="M25" i="8"/>
  <c r="U25" i="8"/>
  <c r="AA25" i="7"/>
  <c r="AA42" i="7" s="1"/>
  <c r="E25" i="6"/>
  <c r="M25" i="6"/>
  <c r="U25" i="6"/>
  <c r="U42" i="6" s="1"/>
  <c r="I25" i="4"/>
  <c r="I42" i="4" s="1"/>
  <c r="Q25" i="4"/>
  <c r="Q42" i="4" s="1"/>
  <c r="Y25" i="4"/>
  <c r="Y42" i="4" s="1"/>
  <c r="AA25" i="3"/>
  <c r="I25" i="2"/>
  <c r="Q25" i="2"/>
  <c r="Y25" i="2"/>
  <c r="R40" i="17"/>
  <c r="R40" i="14"/>
  <c r="G40" i="1"/>
  <c r="G42" i="1" s="1"/>
  <c r="O40" i="1"/>
  <c r="O42" i="1" s="1"/>
  <c r="W40" i="1"/>
  <c r="W42" i="1" s="1"/>
  <c r="F40" i="31"/>
  <c r="N40" i="31"/>
  <c r="V40" i="31"/>
  <c r="I40" i="30"/>
  <c r="Q40" i="30"/>
  <c r="Q42" i="30" s="1"/>
  <c r="Y40" i="30"/>
  <c r="Y42" i="30" s="1"/>
  <c r="H40" i="28"/>
  <c r="P40" i="28"/>
  <c r="W40" i="26"/>
  <c r="W42" i="26" s="1"/>
  <c r="H40" i="25"/>
  <c r="P40" i="25"/>
  <c r="X40" i="25"/>
  <c r="Z40" i="25" s="1"/>
  <c r="C40" i="24"/>
  <c r="C42" i="24" s="1"/>
  <c r="K40" i="24"/>
  <c r="K42" i="24" s="1"/>
  <c r="S40" i="24"/>
  <c r="S42" i="24" s="1"/>
  <c r="E40" i="23"/>
  <c r="E42" i="23" s="1"/>
  <c r="M40" i="23"/>
  <c r="M42" i="23" s="1"/>
  <c r="U40" i="23"/>
  <c r="AA40" i="21"/>
  <c r="E40" i="20"/>
  <c r="E42" i="20" s="1"/>
  <c r="M40" i="20"/>
  <c r="M42" i="20" s="1"/>
  <c r="U40" i="20"/>
  <c r="AA40" i="19"/>
  <c r="AA42" i="19" s="1"/>
  <c r="H40" i="3"/>
  <c r="P40" i="3"/>
  <c r="F25" i="8"/>
  <c r="N25" i="8"/>
  <c r="V25" i="8"/>
  <c r="V42" i="8" s="1"/>
  <c r="C25" i="7"/>
  <c r="K25" i="7"/>
  <c r="S25" i="7"/>
  <c r="F25" i="6"/>
  <c r="N25" i="6"/>
  <c r="N42" i="6" s="1"/>
  <c r="V25" i="6"/>
  <c r="G25" i="5"/>
  <c r="O25" i="5"/>
  <c r="O42" i="5" s="1"/>
  <c r="W25" i="5"/>
  <c r="W42" i="5" s="1"/>
  <c r="J25" i="4"/>
  <c r="R25" i="4"/>
  <c r="S25" i="3"/>
  <c r="J25" i="2"/>
  <c r="R25" i="2"/>
  <c r="Z34" i="2"/>
  <c r="X40" i="2"/>
  <c r="Z40" i="2" s="1"/>
  <c r="G40" i="31"/>
  <c r="G42" i="31" s="1"/>
  <c r="O40" i="31"/>
  <c r="W40" i="31"/>
  <c r="F40" i="29"/>
  <c r="N40" i="29"/>
  <c r="V40" i="29"/>
  <c r="I40" i="28"/>
  <c r="I42" i="28" s="1"/>
  <c r="Q40" i="28"/>
  <c r="Q42" i="28" s="1"/>
  <c r="Y40" i="28"/>
  <c r="H40" i="26"/>
  <c r="P40" i="26"/>
  <c r="I40" i="25"/>
  <c r="I42" i="25" s="1"/>
  <c r="Q40" i="25"/>
  <c r="Q42" i="25" s="1"/>
  <c r="Y40" i="25"/>
  <c r="I40" i="22"/>
  <c r="Q40" i="22"/>
  <c r="Q42" i="22" s="1"/>
  <c r="Y40" i="22"/>
  <c r="Y42" i="22" s="1"/>
  <c r="C40" i="21"/>
  <c r="C42" i="21" s="1"/>
  <c r="K40" i="21"/>
  <c r="K42" i="21" s="1"/>
  <c r="S40" i="21"/>
  <c r="F40" i="20"/>
  <c r="F42" i="20" s="1"/>
  <c r="G40" i="17"/>
  <c r="G42" i="17" s="1"/>
  <c r="O40" i="17"/>
  <c r="O42" i="17" s="1"/>
  <c r="W40" i="17"/>
  <c r="W42" i="17" s="1"/>
  <c r="E40" i="16"/>
  <c r="E42" i="16" s="1"/>
  <c r="M40" i="16"/>
  <c r="U40" i="16"/>
  <c r="U42" i="16" s="1"/>
  <c r="G40" i="14"/>
  <c r="O40" i="14"/>
  <c r="O42" i="14" s="1"/>
  <c r="E40" i="5"/>
  <c r="M40" i="5"/>
  <c r="U40" i="5"/>
  <c r="G25" i="8"/>
  <c r="G42" i="8" s="1"/>
  <c r="O25" i="8"/>
  <c r="W25" i="8"/>
  <c r="D25" i="7"/>
  <c r="L25" i="7"/>
  <c r="L42" i="7" s="1"/>
  <c r="T25" i="7"/>
  <c r="G25" i="6"/>
  <c r="O25" i="6"/>
  <c r="O42" i="6" s="1"/>
  <c r="W25" i="6"/>
  <c r="W42" i="6" s="1"/>
  <c r="H25" i="5"/>
  <c r="P25" i="5"/>
  <c r="C25" i="4"/>
  <c r="K25" i="4"/>
  <c r="K42" i="4" s="1"/>
  <c r="S25" i="4"/>
  <c r="AA25" i="4"/>
  <c r="D25" i="3"/>
  <c r="D42" i="3" s="1"/>
  <c r="L25" i="3"/>
  <c r="L42" i="3" s="1"/>
  <c r="T25" i="3"/>
  <c r="C25" i="2"/>
  <c r="K25" i="2"/>
  <c r="S25" i="2"/>
  <c r="S42" i="2" s="1"/>
  <c r="AA25" i="2"/>
  <c r="D40" i="32"/>
  <c r="L40" i="32"/>
  <c r="T40" i="32"/>
  <c r="G40" i="29"/>
  <c r="G42" i="29" s="1"/>
  <c r="O40" i="29"/>
  <c r="W40" i="29"/>
  <c r="F40" i="27"/>
  <c r="F42" i="27" s="1"/>
  <c r="N40" i="27"/>
  <c r="V40" i="27"/>
  <c r="V42" i="27" s="1"/>
  <c r="I40" i="26"/>
  <c r="I42" i="26" s="1"/>
  <c r="Q40" i="26"/>
  <c r="Q42" i="26" s="1"/>
  <c r="Y40" i="26"/>
  <c r="Y42" i="26" s="1"/>
  <c r="AA40" i="25"/>
  <c r="E40" i="24"/>
  <c r="E42" i="24" s="1"/>
  <c r="M40" i="24"/>
  <c r="M42" i="24" s="1"/>
  <c r="U40" i="24"/>
  <c r="U42" i="24" s="1"/>
  <c r="G40" i="23"/>
  <c r="O40" i="23"/>
  <c r="O42" i="23" s="1"/>
  <c r="W40" i="23"/>
  <c r="W42" i="23" s="1"/>
  <c r="J40" i="22"/>
  <c r="R40" i="22"/>
  <c r="AA40" i="22"/>
  <c r="D40" i="21"/>
  <c r="L40" i="21"/>
  <c r="T40" i="21"/>
  <c r="G40" i="20"/>
  <c r="G42" i="20" s="1"/>
  <c r="O40" i="20"/>
  <c r="O42" i="20" s="1"/>
  <c r="J40" i="18"/>
  <c r="R40" i="18"/>
  <c r="AA40" i="18"/>
  <c r="AA42" i="18" s="1"/>
  <c r="T40" i="15"/>
  <c r="F40" i="13"/>
  <c r="N40" i="13"/>
  <c r="V40" i="13"/>
  <c r="F40" i="12"/>
  <c r="F42" i="12" s="1"/>
  <c r="N40" i="12"/>
  <c r="N42" i="12" s="1"/>
  <c r="V40" i="12"/>
  <c r="V42" i="12" s="1"/>
  <c r="F40" i="11"/>
  <c r="N40" i="11"/>
  <c r="V40" i="11"/>
  <c r="F40" i="10"/>
  <c r="F42" i="10" s="1"/>
  <c r="N40" i="10"/>
  <c r="N42" i="10" s="1"/>
  <c r="V40" i="10"/>
  <c r="V42" i="10" s="1"/>
  <c r="F40" i="9"/>
  <c r="N40" i="9"/>
  <c r="V40" i="9"/>
  <c r="F40" i="8"/>
  <c r="N40" i="8"/>
  <c r="V40" i="8"/>
  <c r="F40" i="7"/>
  <c r="N40" i="7"/>
  <c r="N42" i="7" s="1"/>
  <c r="V40" i="7"/>
  <c r="V42" i="7" s="1"/>
  <c r="F40" i="6"/>
  <c r="N40" i="6"/>
  <c r="V40" i="6"/>
  <c r="X40" i="4"/>
  <c r="Z40" i="4" s="1"/>
  <c r="AA40" i="3"/>
  <c r="AA40" i="2"/>
  <c r="H25" i="8"/>
  <c r="H42" i="8" s="1"/>
  <c r="P25" i="8"/>
  <c r="P42" i="8" s="1"/>
  <c r="E25" i="7"/>
  <c r="M25" i="7"/>
  <c r="U25" i="7"/>
  <c r="I25" i="5"/>
  <c r="Q25" i="5"/>
  <c r="Y25" i="5"/>
  <c r="E25" i="3"/>
  <c r="M25" i="3"/>
  <c r="U25" i="3"/>
  <c r="J40" i="1"/>
  <c r="R40" i="1"/>
  <c r="E40" i="32"/>
  <c r="E42" i="32" s="1"/>
  <c r="M40" i="32"/>
  <c r="U40" i="32"/>
  <c r="U42" i="32" s="1"/>
  <c r="D40" i="30"/>
  <c r="L40" i="30"/>
  <c r="T40" i="30"/>
  <c r="G40" i="27"/>
  <c r="O40" i="27"/>
  <c r="O42" i="27" s="1"/>
  <c r="W40" i="27"/>
  <c r="R40" i="26"/>
  <c r="AA40" i="26"/>
  <c r="AA42" i="26" s="1"/>
  <c r="C40" i="25"/>
  <c r="C42" i="25" s="1"/>
  <c r="K40" i="25"/>
  <c r="K42" i="25" s="1"/>
  <c r="S40" i="25"/>
  <c r="S42" i="25" s="1"/>
  <c r="F40" i="24"/>
  <c r="N40" i="24"/>
  <c r="V40" i="24"/>
  <c r="H40" i="23"/>
  <c r="P40" i="23"/>
  <c r="X40" i="23"/>
  <c r="Z40" i="23" s="1"/>
  <c r="C40" i="22"/>
  <c r="C42" i="22" s="1"/>
  <c r="K40" i="22"/>
  <c r="S40" i="22"/>
  <c r="S42" i="22" s="1"/>
  <c r="E40" i="21"/>
  <c r="E42" i="21" s="1"/>
  <c r="M40" i="21"/>
  <c r="M42" i="21" s="1"/>
  <c r="U40" i="21"/>
  <c r="E40" i="19"/>
  <c r="E42" i="19" s="1"/>
  <c r="M40" i="19"/>
  <c r="M42" i="19" s="1"/>
  <c r="U40" i="19"/>
  <c r="U42" i="19" s="1"/>
  <c r="G40" i="16"/>
  <c r="G42" i="16" s="1"/>
  <c r="O40" i="16"/>
  <c r="O42" i="16" s="1"/>
  <c r="W40" i="16"/>
  <c r="W42" i="16" s="1"/>
  <c r="G40" i="5"/>
  <c r="O40" i="5"/>
  <c r="W40" i="5"/>
  <c r="C40" i="2"/>
  <c r="K40" i="2"/>
  <c r="S40" i="2"/>
  <c r="I40" i="18"/>
  <c r="I42" i="18" s="1"/>
  <c r="Q40" i="18"/>
  <c r="Q42" i="18" s="1"/>
  <c r="Y40" i="18"/>
  <c r="C40" i="17"/>
  <c r="K40" i="17"/>
  <c r="K42" i="17" s="1"/>
  <c r="S40" i="17"/>
  <c r="S42" i="17" s="1"/>
  <c r="F40" i="16"/>
  <c r="N40" i="16"/>
  <c r="V40" i="16"/>
  <c r="Z39" i="15"/>
  <c r="F40" i="14"/>
  <c r="V40" i="14"/>
  <c r="G40" i="13"/>
  <c r="O40" i="13"/>
  <c r="W40" i="13"/>
  <c r="G40" i="12"/>
  <c r="O40" i="12"/>
  <c r="W40" i="12"/>
  <c r="G40" i="11"/>
  <c r="O40" i="11"/>
  <c r="W40" i="11"/>
  <c r="G40" i="10"/>
  <c r="O40" i="10"/>
  <c r="W40" i="10"/>
  <c r="G40" i="9"/>
  <c r="O40" i="9"/>
  <c r="W40" i="9"/>
  <c r="G40" i="8"/>
  <c r="O40" i="8"/>
  <c r="W40" i="8"/>
  <c r="G40" i="7"/>
  <c r="O40" i="7"/>
  <c r="W40" i="7"/>
  <c r="G40" i="6"/>
  <c r="O40" i="6"/>
  <c r="W40" i="6"/>
  <c r="I40" i="3"/>
  <c r="Q40" i="3"/>
  <c r="Y40" i="3"/>
  <c r="N40" i="20"/>
  <c r="N42" i="20" s="1"/>
  <c r="V40" i="20"/>
  <c r="H40" i="19"/>
  <c r="P40" i="19"/>
  <c r="X40" i="19"/>
  <c r="C40" i="18"/>
  <c r="C42" i="18" s="1"/>
  <c r="K40" i="18"/>
  <c r="K42" i="18" s="1"/>
  <c r="S40" i="18"/>
  <c r="S42" i="18" s="1"/>
  <c r="E40" i="17"/>
  <c r="E42" i="17" s="1"/>
  <c r="M40" i="17"/>
  <c r="M42" i="17" s="1"/>
  <c r="U40" i="17"/>
  <c r="U42" i="17" s="1"/>
  <c r="AA40" i="15"/>
  <c r="AA42" i="15" s="1"/>
  <c r="X40" i="14"/>
  <c r="X42" i="14" s="1"/>
  <c r="I40" i="13"/>
  <c r="Q40" i="13"/>
  <c r="Y40" i="13"/>
  <c r="I40" i="12"/>
  <c r="Q40" i="12"/>
  <c r="Y40" i="12"/>
  <c r="I40" i="11"/>
  <c r="Q40" i="11"/>
  <c r="Y40" i="11"/>
  <c r="I40" i="10"/>
  <c r="Q40" i="10"/>
  <c r="Y40" i="10"/>
  <c r="I40" i="9"/>
  <c r="Q40" i="9"/>
  <c r="Y40" i="9"/>
  <c r="I40" i="8"/>
  <c r="Q40" i="8"/>
  <c r="Y40" i="8"/>
  <c r="I40" i="7"/>
  <c r="Q40" i="7"/>
  <c r="Y40" i="7"/>
  <c r="I40" i="6"/>
  <c r="Q40" i="6"/>
  <c r="Y40" i="6"/>
  <c r="H40" i="5"/>
  <c r="P40" i="5"/>
  <c r="J40" i="4"/>
  <c r="R40" i="4"/>
  <c r="C40" i="3"/>
  <c r="C42" i="3" s="1"/>
  <c r="K40" i="3"/>
  <c r="K42" i="3" s="1"/>
  <c r="S40" i="3"/>
  <c r="F40" i="2"/>
  <c r="N40" i="2"/>
  <c r="V40" i="2"/>
  <c r="W40" i="20"/>
  <c r="W42" i="20" s="1"/>
  <c r="I40" i="19"/>
  <c r="Q40" i="19"/>
  <c r="Y40" i="19"/>
  <c r="I40" i="16"/>
  <c r="I42" i="16" s="1"/>
  <c r="Q40" i="16"/>
  <c r="Y40" i="16"/>
  <c r="Y42" i="16" s="1"/>
  <c r="C40" i="15"/>
  <c r="C42" i="15" s="1"/>
  <c r="K40" i="15"/>
  <c r="K42" i="15" s="1"/>
  <c r="S40" i="15"/>
  <c r="S42" i="15" s="1"/>
  <c r="I40" i="14"/>
  <c r="I42" i="14" s="1"/>
  <c r="Q40" i="14"/>
  <c r="Q42" i="14" s="1"/>
  <c r="Y40" i="14"/>
  <c r="J40" i="13"/>
  <c r="R40" i="13"/>
  <c r="AA40" i="13"/>
  <c r="J40" i="12"/>
  <c r="J42" i="12" s="1"/>
  <c r="R40" i="12"/>
  <c r="R42" i="12" s="1"/>
  <c r="AA40" i="12"/>
  <c r="J40" i="11"/>
  <c r="R40" i="11"/>
  <c r="AA40" i="11"/>
  <c r="J40" i="10"/>
  <c r="J42" i="10" s="1"/>
  <c r="R40" i="10"/>
  <c r="R42" i="10" s="1"/>
  <c r="AA40" i="10"/>
  <c r="J40" i="9"/>
  <c r="R40" i="9"/>
  <c r="AA40" i="9"/>
  <c r="J40" i="8"/>
  <c r="R40" i="8"/>
  <c r="AA40" i="8"/>
  <c r="J40" i="7"/>
  <c r="J42" i="7" s="1"/>
  <c r="R40" i="7"/>
  <c r="AA40" i="7"/>
  <c r="J40" i="6"/>
  <c r="R40" i="6"/>
  <c r="I40" i="5"/>
  <c r="Q40" i="5"/>
  <c r="Y40" i="5"/>
  <c r="C40" i="4"/>
  <c r="K40" i="4"/>
  <c r="S40" i="4"/>
  <c r="AA40" i="4"/>
  <c r="D40" i="3"/>
  <c r="L40" i="3"/>
  <c r="T40" i="3"/>
  <c r="G40" i="2"/>
  <c r="O40" i="2"/>
  <c r="W40" i="2"/>
  <c r="C40" i="9"/>
  <c r="K40" i="9"/>
  <c r="S40" i="9"/>
  <c r="C40" i="8"/>
  <c r="K40" i="8"/>
  <c r="S40" i="8"/>
  <c r="C40" i="7"/>
  <c r="K40" i="7"/>
  <c r="S40" i="7"/>
  <c r="C40" i="6"/>
  <c r="C42" i="6" s="1"/>
  <c r="K40" i="6"/>
  <c r="K42" i="6" s="1"/>
  <c r="S40" i="6"/>
  <c r="S42" i="6" s="1"/>
  <c r="AA40" i="6"/>
  <c r="AA40" i="5"/>
  <c r="E40" i="3"/>
  <c r="M40" i="3"/>
  <c r="U40" i="3"/>
  <c r="Q40" i="20"/>
  <c r="Y40" i="20"/>
  <c r="Y42" i="20" s="1"/>
  <c r="C40" i="19"/>
  <c r="K40" i="19"/>
  <c r="S40" i="19"/>
  <c r="F40" i="18"/>
  <c r="N40" i="18"/>
  <c r="V40" i="18"/>
  <c r="H40" i="17"/>
  <c r="P40" i="17"/>
  <c r="X40" i="17"/>
  <c r="C40" i="16"/>
  <c r="K40" i="16"/>
  <c r="K42" i="16" s="1"/>
  <c r="S40" i="16"/>
  <c r="S42" i="16" s="1"/>
  <c r="E40" i="15"/>
  <c r="E42" i="15" s="1"/>
  <c r="M40" i="15"/>
  <c r="U40" i="15"/>
  <c r="U42" i="15" s="1"/>
  <c r="C40" i="14"/>
  <c r="K40" i="14"/>
  <c r="K42" i="14" s="1"/>
  <c r="S40" i="14"/>
  <c r="S42" i="14" s="1"/>
  <c r="D40" i="13"/>
  <c r="D42" i="13" s="1"/>
  <c r="L40" i="13"/>
  <c r="L42" i="13" s="1"/>
  <c r="T40" i="13"/>
  <c r="D40" i="12"/>
  <c r="L40" i="12"/>
  <c r="T40" i="12"/>
  <c r="D40" i="11"/>
  <c r="L40" i="11"/>
  <c r="T40" i="11"/>
  <c r="T42" i="11" s="1"/>
  <c r="D40" i="10"/>
  <c r="L40" i="10"/>
  <c r="T40" i="10"/>
  <c r="D40" i="9"/>
  <c r="D42" i="9" s="1"/>
  <c r="L40" i="9"/>
  <c r="L42" i="9" s="1"/>
  <c r="T40" i="9"/>
  <c r="D40" i="8"/>
  <c r="D42" i="8" s="1"/>
  <c r="L40" i="8"/>
  <c r="L42" i="8" s="1"/>
  <c r="T40" i="8"/>
  <c r="D40" i="7"/>
  <c r="L40" i="7"/>
  <c r="T40" i="7"/>
  <c r="D40" i="6"/>
  <c r="D42" i="6" s="1"/>
  <c r="L40" i="6"/>
  <c r="L42" i="6" s="1"/>
  <c r="T40" i="6"/>
  <c r="K40" i="5"/>
  <c r="S40" i="5"/>
  <c r="E40" i="4"/>
  <c r="M40" i="4"/>
  <c r="U40" i="4"/>
  <c r="I40" i="2"/>
  <c r="Q40" i="2"/>
  <c r="Y40" i="2"/>
  <c r="R40" i="20"/>
  <c r="AA40" i="20"/>
  <c r="AA42" i="20" s="1"/>
  <c r="D40" i="19"/>
  <c r="L40" i="19"/>
  <c r="T40" i="19"/>
  <c r="G40" i="18"/>
  <c r="G42" i="18" s="1"/>
  <c r="O40" i="18"/>
  <c r="O42" i="18" s="1"/>
  <c r="W40" i="18"/>
  <c r="I40" i="17"/>
  <c r="Q40" i="17"/>
  <c r="Q42" i="17" s="1"/>
  <c r="Y40" i="17"/>
  <c r="T40" i="14"/>
  <c r="E40" i="13"/>
  <c r="M40" i="13"/>
  <c r="U40" i="13"/>
  <c r="E40" i="12"/>
  <c r="E42" i="12" s="1"/>
  <c r="M40" i="12"/>
  <c r="M42" i="12" s="1"/>
  <c r="U40" i="12"/>
  <c r="U42" i="12" s="1"/>
  <c r="E40" i="11"/>
  <c r="M40" i="11"/>
  <c r="U40" i="11"/>
  <c r="E40" i="10"/>
  <c r="M40" i="10"/>
  <c r="U40" i="10"/>
  <c r="E40" i="9"/>
  <c r="M40" i="9"/>
  <c r="U40" i="9"/>
  <c r="E40" i="8"/>
  <c r="M40" i="8"/>
  <c r="U40" i="8"/>
  <c r="E40" i="7"/>
  <c r="M40" i="7"/>
  <c r="U40" i="7"/>
  <c r="E40" i="6"/>
  <c r="M40" i="6"/>
  <c r="U40" i="6"/>
  <c r="D40" i="5"/>
  <c r="L40" i="5"/>
  <c r="T40" i="5"/>
  <c r="F40" i="4"/>
  <c r="N40" i="4"/>
  <c r="V40" i="4"/>
  <c r="G40" i="3"/>
  <c r="O40" i="3"/>
  <c r="W40" i="3"/>
  <c r="J40" i="2"/>
  <c r="R40" i="2"/>
  <c r="Z48" i="2"/>
  <c r="Z48" i="18"/>
  <c r="Z48" i="17"/>
  <c r="X40" i="32"/>
  <c r="Z40" i="32" s="1"/>
  <c r="X40" i="30"/>
  <c r="Z40" i="30" s="1"/>
  <c r="X40" i="28"/>
  <c r="Z40" i="28" s="1"/>
  <c r="X40" i="26"/>
  <c r="Z40" i="26" s="1"/>
  <c r="Z39" i="25"/>
  <c r="Z39" i="23"/>
  <c r="Z39" i="21"/>
  <c r="Z39" i="19"/>
  <c r="Z39" i="17"/>
  <c r="Z40" i="14"/>
  <c r="Z39" i="14"/>
  <c r="X40" i="12"/>
  <c r="Z40" i="12" s="1"/>
  <c r="X40" i="10"/>
  <c r="Z40" i="10" s="1"/>
  <c r="X40" i="8"/>
  <c r="Z40" i="8" s="1"/>
  <c r="X40" i="13"/>
  <c r="Z40" i="13" s="1"/>
  <c r="X40" i="11"/>
  <c r="Z40" i="11" s="1"/>
  <c r="X40" i="9"/>
  <c r="Z40" i="9" s="1"/>
  <c r="X40" i="7"/>
  <c r="Z40" i="7" s="1"/>
  <c r="X40" i="5"/>
  <c r="X40" i="3"/>
  <c r="Z40" i="3" s="1"/>
  <c r="Z25" i="28"/>
  <c r="X25" i="32"/>
  <c r="X25" i="30"/>
  <c r="Z24" i="20"/>
  <c r="X25" i="20"/>
  <c r="Z24" i="28"/>
  <c r="Z24" i="27"/>
  <c r="Z24" i="25"/>
  <c r="Z24" i="23"/>
  <c r="Z24" i="22"/>
  <c r="X25" i="22"/>
  <c r="X25" i="18"/>
  <c r="X25" i="16"/>
  <c r="Z25" i="2"/>
  <c r="X25" i="12"/>
  <c r="X25" i="9"/>
  <c r="X25" i="7"/>
  <c r="X25" i="5"/>
  <c r="X25" i="3"/>
  <c r="Z25" i="22" l="1"/>
  <c r="X42" i="22"/>
  <c r="Z42" i="22" s="1"/>
  <c r="Z25" i="13"/>
  <c r="X42" i="13"/>
  <c r="Z42" i="13" s="1"/>
  <c r="L42" i="31"/>
  <c r="U42" i="7"/>
  <c r="T42" i="26"/>
  <c r="Z25" i="1"/>
  <c r="X42" i="1"/>
  <c r="Z42" i="1" s="1"/>
  <c r="Z25" i="16"/>
  <c r="X42" i="16"/>
  <c r="Z42" i="16" s="1"/>
  <c r="Z25" i="20"/>
  <c r="X42" i="20"/>
  <c r="Z42" i="20" s="1"/>
  <c r="U42" i="3"/>
  <c r="E42" i="7"/>
  <c r="C42" i="2"/>
  <c r="P42" i="5"/>
  <c r="W42" i="8"/>
  <c r="R42" i="4"/>
  <c r="S42" i="7"/>
  <c r="M42" i="8"/>
  <c r="N42" i="2"/>
  <c r="M42" i="5"/>
  <c r="Y42" i="9"/>
  <c r="E42" i="11"/>
  <c r="R42" i="18"/>
  <c r="P42" i="25"/>
  <c r="T42" i="5"/>
  <c r="W42" i="13"/>
  <c r="F42" i="9"/>
  <c r="O42" i="12"/>
  <c r="E42" i="4"/>
  <c r="K42" i="9"/>
  <c r="T42" i="12"/>
  <c r="F42" i="14"/>
  <c r="Y42" i="28"/>
  <c r="Z25" i="17"/>
  <c r="X42" i="17"/>
  <c r="D42" i="26"/>
  <c r="Z25" i="15"/>
  <c r="X42" i="15"/>
  <c r="AA42" i="8"/>
  <c r="T42" i="19"/>
  <c r="L42" i="32"/>
  <c r="Y42" i="7"/>
  <c r="V42" i="31"/>
  <c r="Y42" i="19"/>
  <c r="O42" i="9"/>
  <c r="V42" i="11"/>
  <c r="V42" i="22"/>
  <c r="Q42" i="3"/>
  <c r="Z25" i="30"/>
  <c r="X42" i="30"/>
  <c r="Z42" i="30" s="1"/>
  <c r="M42" i="2"/>
  <c r="Z25" i="12"/>
  <c r="X42" i="12"/>
  <c r="J42" i="2"/>
  <c r="S42" i="5"/>
  <c r="Q42" i="8"/>
  <c r="J42" i="11"/>
  <c r="E42" i="10"/>
  <c r="P42" i="30"/>
  <c r="U42" i="28"/>
  <c r="Z25" i="10"/>
  <c r="X42" i="10"/>
  <c r="Z42" i="10" s="1"/>
  <c r="I42" i="13"/>
  <c r="Z25" i="18"/>
  <c r="X42" i="18"/>
  <c r="Z42" i="18" s="1"/>
  <c r="M42" i="3"/>
  <c r="T42" i="3"/>
  <c r="H42" i="5"/>
  <c r="O42" i="8"/>
  <c r="J42" i="4"/>
  <c r="K42" i="7"/>
  <c r="F42" i="2"/>
  <c r="R42" i="6"/>
  <c r="U42" i="2"/>
  <c r="E42" i="5"/>
  <c r="Q42" i="9"/>
  <c r="AA42" i="12"/>
  <c r="J42" i="18"/>
  <c r="H42" i="25"/>
  <c r="L42" i="5"/>
  <c r="O42" i="13"/>
  <c r="Z40" i="16"/>
  <c r="T42" i="10"/>
  <c r="G42" i="12"/>
  <c r="R42" i="17"/>
  <c r="Z25" i="6"/>
  <c r="Y42" i="6"/>
  <c r="C42" i="9"/>
  <c r="L42" i="12"/>
  <c r="T42" i="15"/>
  <c r="R42" i="22"/>
  <c r="AA42" i="6"/>
  <c r="P42" i="17"/>
  <c r="Z40" i="6"/>
  <c r="AA42" i="9"/>
  <c r="L42" i="19"/>
  <c r="X42" i="28"/>
  <c r="Z42" i="28" s="1"/>
  <c r="D42" i="32"/>
  <c r="Y42" i="17"/>
  <c r="Q42" i="7"/>
  <c r="N42" i="31"/>
  <c r="I42" i="19"/>
  <c r="N42" i="11"/>
  <c r="N42" i="22"/>
  <c r="X42" i="2"/>
  <c r="I42" i="3"/>
  <c r="Z25" i="3"/>
  <c r="X42" i="3"/>
  <c r="C42" i="7"/>
  <c r="Z25" i="23"/>
  <c r="X42" i="23"/>
  <c r="Z42" i="23" s="1"/>
  <c r="Z25" i="5"/>
  <c r="X42" i="5"/>
  <c r="Z42" i="5" s="1"/>
  <c r="Y42" i="5"/>
  <c r="V42" i="4"/>
  <c r="E42" i="2"/>
  <c r="M42" i="13"/>
  <c r="Z25" i="31"/>
  <c r="X42" i="31"/>
  <c r="Z42" i="31" s="1"/>
  <c r="Z25" i="7"/>
  <c r="X42" i="7"/>
  <c r="Z42" i="7" s="1"/>
  <c r="Z40" i="19"/>
  <c r="Q42" i="5"/>
  <c r="AA42" i="4"/>
  <c r="G42" i="6"/>
  <c r="G42" i="5"/>
  <c r="N42" i="8"/>
  <c r="Y42" i="2"/>
  <c r="M42" i="6"/>
  <c r="N42" i="4"/>
  <c r="O42" i="7"/>
  <c r="O42" i="10"/>
  <c r="H42" i="19"/>
  <c r="V42" i="16"/>
  <c r="AA42" i="11"/>
  <c r="E42" i="13"/>
  <c r="J42" i="20"/>
  <c r="J42" i="29"/>
  <c r="O42" i="2"/>
  <c r="S42" i="8"/>
  <c r="I42" i="10"/>
  <c r="R42" i="13"/>
  <c r="I42" i="11"/>
  <c r="N42" i="24"/>
  <c r="U42" i="10"/>
  <c r="F42" i="13"/>
  <c r="V42" i="29"/>
  <c r="AA42" i="10"/>
  <c r="R42" i="14"/>
  <c r="M42" i="9"/>
  <c r="Y42" i="13"/>
  <c r="D42" i="21"/>
  <c r="H42" i="23"/>
  <c r="E42" i="3"/>
  <c r="Z25" i="19"/>
  <c r="X42" i="19"/>
  <c r="Z25" i="24"/>
  <c r="X42" i="24"/>
  <c r="Z42" i="24" s="1"/>
  <c r="Z25" i="32"/>
  <c r="X42" i="32"/>
  <c r="Z42" i="32" s="1"/>
  <c r="D42" i="10"/>
  <c r="R42" i="20"/>
  <c r="I42" i="6"/>
  <c r="AA42" i="13"/>
  <c r="T42" i="8"/>
  <c r="P42" i="23"/>
  <c r="Z25" i="9"/>
  <c r="X42" i="9"/>
  <c r="Z42" i="9" s="1"/>
  <c r="Z40" i="17"/>
  <c r="I42" i="5"/>
  <c r="AA42" i="2"/>
  <c r="S42" i="4"/>
  <c r="T42" i="7"/>
  <c r="R42" i="2"/>
  <c r="V42" i="6"/>
  <c r="F42" i="8"/>
  <c r="Q42" i="2"/>
  <c r="E42" i="6"/>
  <c r="F42" i="4"/>
  <c r="G42" i="7"/>
  <c r="P42" i="3"/>
  <c r="Z25" i="8"/>
  <c r="Y42" i="8"/>
  <c r="Z42" i="8" s="1"/>
  <c r="G42" i="10"/>
  <c r="Y42" i="12"/>
  <c r="N42" i="16"/>
  <c r="Z40" i="22"/>
  <c r="AA42" i="5"/>
  <c r="R42" i="11"/>
  <c r="Z25" i="14"/>
  <c r="Y42" i="14"/>
  <c r="Z42" i="14" s="1"/>
  <c r="Z25" i="21"/>
  <c r="X42" i="21"/>
  <c r="Z42" i="21" s="1"/>
  <c r="Z25" i="27"/>
  <c r="X42" i="27"/>
  <c r="Z42" i="27" s="1"/>
  <c r="G42" i="2"/>
  <c r="K42" i="8"/>
  <c r="W42" i="11"/>
  <c r="J42" i="13"/>
  <c r="Z25" i="26"/>
  <c r="X42" i="26"/>
  <c r="Z42" i="26" s="1"/>
  <c r="F42" i="24"/>
  <c r="Y42" i="15"/>
  <c r="W42" i="27"/>
  <c r="G42" i="9"/>
  <c r="W42" i="4"/>
  <c r="M42" i="10"/>
  <c r="V42" i="18"/>
  <c r="N42" i="29"/>
  <c r="Z25" i="4"/>
  <c r="X42" i="4"/>
  <c r="Z42" i="4" s="1"/>
  <c r="E42" i="9"/>
  <c r="Q42" i="13"/>
  <c r="T42" i="30"/>
  <c r="Z40" i="5"/>
  <c r="I42" i="2"/>
  <c r="M42" i="7"/>
  <c r="K42" i="2"/>
  <c r="C42" i="4"/>
  <c r="D42" i="7"/>
  <c r="S42" i="3"/>
  <c r="F42" i="6"/>
  <c r="AA42" i="3"/>
  <c r="U42" i="8"/>
  <c r="V42" i="2"/>
  <c r="K42" i="5"/>
  <c r="J42" i="8"/>
  <c r="U42" i="5"/>
  <c r="I42" i="8"/>
  <c r="M42" i="11"/>
  <c r="Z25" i="25"/>
  <c r="X42" i="25"/>
  <c r="Z42" i="25" s="1"/>
  <c r="I42" i="12"/>
  <c r="N42" i="9"/>
  <c r="W42" i="12"/>
  <c r="H42" i="27"/>
  <c r="M42" i="4"/>
  <c r="S42" i="9"/>
  <c r="G42" i="11"/>
  <c r="H42" i="26"/>
  <c r="L42" i="26"/>
  <c r="G42" i="4"/>
  <c r="F42" i="18"/>
  <c r="T42" i="32"/>
  <c r="H42" i="30"/>
  <c r="X42" i="6"/>
  <c r="E42" i="28"/>
  <c r="Y42" i="3"/>
  <c r="D42" i="30"/>
  <c r="Z25" i="29"/>
  <c r="X42" i="29"/>
  <c r="Z42" i="29" s="1"/>
  <c r="X42" i="11"/>
  <c r="Z42" i="11" s="1"/>
  <c r="Z42" i="3" l="1"/>
  <c r="Z42" i="17"/>
  <c r="Z42" i="2"/>
  <c r="Z42" i="6"/>
  <c r="Z42" i="15"/>
  <c r="Z42" i="19"/>
  <c r="Z42" i="12"/>
</calcChain>
</file>

<file path=xl/sharedStrings.xml><?xml version="1.0" encoding="utf-8"?>
<sst xmlns="http://schemas.openxmlformats.org/spreadsheetml/2006/main" count="3840" uniqueCount="106">
  <si>
    <t>Northern Cape: Joe Morolong (NC451) - Table C6 Quarterly Budget Statement - Financial Position ( Energy sources  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</si>
  <si>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</si>
  <si>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</si>
  <si>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</si>
  <si>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</si>
  <si>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</si>
  <si>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</si>
  <si>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</si>
  <si>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</si>
  <si>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</si>
  <si>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</si>
  <si>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</si>
  <si>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</si>
  <si>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</si>
  <si>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</si>
  <si>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</si>
  <si>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</si>
  <si>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</si>
  <si>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</si>
  <si>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</si>
  <si>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</si>
  <si>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</si>
  <si>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</si>
  <si>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</si>
  <si>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</si>
  <si>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</si>
  <si>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</si>
  <si>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</si>
  <si>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</si>
  <si>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</si>
  <si>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</si>
  <si>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</si>
  <si>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</si>
  <si>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</si>
  <si>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</si>
  <si>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</si>
  <si>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</si>
  <si>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</si>
  <si>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</si>
  <si>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</si>
  <si>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</si>
  <si>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</si>
  <si>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</si>
  <si>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</si>
  <si>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</si>
  <si>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</si>
  <si>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</si>
  <si>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</si>
  <si>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</si>
  <si>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</si>
  <si>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</si>
  <si>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</si>
  <si>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</si>
  <si>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</si>
  <si>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</si>
  <si>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</si>
  <si>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</si>
  <si>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</si>
  <si>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</si>
  <si>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</si>
  <si>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</si>
  <si>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</si>
  <si>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</si>
  <si>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</si>
  <si>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</si>
  <si>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</si>
  <si>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</si>
  <si>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</si>
  <si>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</si>
  <si>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</si>
  <si>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</si>
  <si>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Northern Cape: Ga-Segonyana (NC452) - Table C6 Quarterly Budget Statement - Financial Position ( Energy sources                                     ) for 4th Quarter ended 30 June 2022 (Figures Finalised as at 2022/08/09)</t>
  </si>
  <si>
    <t>Northern Cape: Gamagara (NC453) - Table C6 Quarterly Budget Statement - Financial Position ( Energy sources                                     ) for 4th Quarter ended 30 June 2022 (Figures Finalised as at 2022/08/09)</t>
  </si>
  <si>
    <t>Northern Cape: John Taolo Gaetsewe (DC45) - Table C6 Quarterly Budget Statement - Financial Position ( Energy sources                                     ) for 4th Quarter ended 30 June 2022 (Figures Finalised as at 2022/08/09)</t>
  </si>
  <si>
    <t>Northern Cape: Richtersveld (NC061) - Table C6 Quarterly Budget Statement - Financial Position ( Energy sources                                     ) for 4th Quarter ended 30 June 2022 (Figures Finalised as at 2022/08/09)</t>
  </si>
  <si>
    <t>Northern Cape: Nama Khoi (NC062) - Table C6 Quarterly Budget Statement - Financial Position ( Energy sources                                     ) for 4th Quarter ended 30 June 2022 (Figures Finalised as at 2022/08/09)</t>
  </si>
  <si>
    <t>Northern Cape: Kamiesberg (NC064) - Table C6 Quarterly Budget Statement - Financial Position ( Energy sources                                     ) for 4th Quarter ended 30 June 2022 (Figures Finalised as at 2022/08/09)</t>
  </si>
  <si>
    <t>Northern Cape: Hantam (NC065) - Table C6 Quarterly Budget Statement - Financial Position ( Energy sources                                     ) for 4th Quarter ended 30 June 2022 (Figures Finalised as at 2022/08/09)</t>
  </si>
  <si>
    <t>Northern Cape: Karoo Hoogland (NC066) - Table C6 Quarterly Budget Statement - Financial Position ( Energy sources                                     ) for 4th Quarter ended 30 June 2022 (Figures Finalised as at 2022/08/09)</t>
  </si>
  <si>
    <t>Northern Cape: Khai-Ma (NC067) - Table C6 Quarterly Budget Statement - Financial Position ( Energy sources                                     ) for 4th Quarter ended 30 June 2022 (Figures Finalised as at 2022/08/09)</t>
  </si>
  <si>
    <t>Northern Cape: Namakwa (DC6) - Table C6 Quarterly Budget Statement - Financial Position ( Energy sources                                     ) for 4th Quarter ended 30 June 2022 (Figures Finalised as at 2022/08/09)</t>
  </si>
  <si>
    <t>Northern Cape: Ubuntu (NC071) - Table C6 Quarterly Budget Statement - Financial Position ( Energy sources                                     ) for 4th Quarter ended 30 June 2022 (Figures Finalised as at 2022/08/09)</t>
  </si>
  <si>
    <t>Northern Cape: Umsobomvu (NC072) - Table C6 Quarterly Budget Statement - Financial Position ( Energy sources                                     ) for 4th Quarter ended 30 June 2022 (Figures Finalised as at 2022/08/09)</t>
  </si>
  <si>
    <t>Northern Cape: Emthanjeni (NC073) - Table C6 Quarterly Budget Statement - Financial Position ( Energy sources                                     ) for 4th Quarter ended 30 June 2022 (Figures Finalised as at 2022/08/09)</t>
  </si>
  <si>
    <t>Northern Cape: Kareeberg (NC074) - Table C6 Quarterly Budget Statement - Financial Position ( Energy sources                                     ) for 4th Quarter ended 30 June 2022 (Figures Finalised as at 2022/08/09)</t>
  </si>
  <si>
    <t>Northern Cape: Renosterberg (NC075) - Table C6 Quarterly Budget Statement - Financial Position ( Energy sources                                     ) for 4th Quarter ended 30 June 2022 (Figures Finalised as at 2022/08/09)</t>
  </si>
  <si>
    <t>Northern Cape: Thembelihle (NC076) - Table C6 Quarterly Budget Statement - Financial Position ( Energy sources                                     ) for 4th Quarter ended 30 June 2022 (Figures Finalised as at 2022/08/09)</t>
  </si>
  <si>
    <t>Northern Cape: Siyathemba (NC077) - Table C6 Quarterly Budget Statement - Financial Position ( Energy sources                                     ) for 4th Quarter ended 30 June 2022 (Figures Finalised as at 2022/08/09)</t>
  </si>
  <si>
    <t>Northern Cape: Siyancuma (NC078) - Table C6 Quarterly Budget Statement - Financial Position ( Energy sources                                     ) for 4th Quarter ended 30 June 2022 (Figures Finalised as at 2022/08/09)</t>
  </si>
  <si>
    <t>Northern Cape: Pixley Ka Seme (NC) (DC7) - Table C6 Quarterly Budget Statement - Financial Position ( Energy sources                                     ) for 4th Quarter ended 30 June 2022 (Figures Finalised as at 2022/08/09)</t>
  </si>
  <si>
    <t>Northern Cape: !Kai! Garib (NC082) - Table C6 Quarterly Budget Statement - Financial Position ( Energy sources                                     ) for 4th Quarter ended 30 June 2022 (Figures Finalised as at 2022/08/09)</t>
  </si>
  <si>
    <t>Northern Cape: !Kheis (NC084) - Table C6 Quarterly Budget Statement - Financial Position ( Energy sources                                     ) for 4th Quarter ended 30 June 2022 (Figures Finalised as at 2022/08/09)</t>
  </si>
  <si>
    <t>Northern Cape: Tsantsabane (NC085) - Table C6 Quarterly Budget Statement - Financial Position ( Energy sources                                     ) for 4th Quarter ended 30 June 2022 (Figures Finalised as at 2022/08/09)</t>
  </si>
  <si>
    <t>Northern Cape: Kgatelopele (NC086) - Table C6 Quarterly Budget Statement - Financial Position ( Energy sources                                     ) for 4th Quarter ended 30 June 2022 (Figures Finalised as at 2022/08/09)</t>
  </si>
  <si>
    <t>Northern Cape: Dawid Kruiper (NC087) - Table C6 Quarterly Budget Statement - Financial Position ( Energy sources                                     ) for 4th Quarter ended 30 June 2022 (Figures Finalised as at 2022/08/09)</t>
  </si>
  <si>
    <t>Northern Cape: Z F Mgcawu (DC8) - Table C6 Quarterly Budget Statement - Financial Position ( Energy sources                                     ) for 4th Quarter ended 30 June 2022 (Figures Finalised as at 2022/08/09)</t>
  </si>
  <si>
    <t>Northern Cape: Sol Plaatje (NC091) - Table C6 Quarterly Budget Statement - Financial Position ( Energy sources                                     ) for 4th Quarter ended 30 June 2022 (Figures Finalised as at 2022/08/09)</t>
  </si>
  <si>
    <t>Northern Cape: Dikgatlong (NC092) - Table C6 Quarterly Budget Statement - Financial Position ( Energy sources                                     ) for 4th Quarter ended 30 June 2022 (Figures Finalised as at 2022/08/09)</t>
  </si>
  <si>
    <t>Northern Cape: Magareng (NC093) - Table C6 Quarterly Budget Statement - Financial Position ( Energy sources                                     ) for 4th Quarter ended 30 June 2022 (Figures Finalised as at 2022/08/09)</t>
  </si>
  <si>
    <t>Northern Cape: Phokwane (NC094) - Table C6 Quarterly Budget Statement - Financial Position ( Energy sources                                     ) for 4th Quarter ended 30 June 2022 (Figures Finalised as at 2022/08/09)</t>
  </si>
  <si>
    <t>Northern Cape: Frances Baard (DC9) - Table C6 Quarterly Budget Statement - Financial Position ( Energy sources                                     ) for 4th Quarter ended 30 June 2022 (Figures Finalised as at 2022/08/09)</t>
  </si>
  <si>
    <t>Summary - Table C6 Quarterly Budget Statement - Financial Position ( Energy sources                                     ) for 4th Quarter ended 30 June 2022 (Figures Finalised as at 2022/08/09)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</si>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</sst>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4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101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-19197467</v>
      </c>
      <c r="D6" s="18"/>
      <c r="E6" s="19">
        <v>-51462659</v>
      </c>
      <c r="F6" s="20">
        <v>-199013579</v>
      </c>
      <c r="G6" s="20">
        <v>102077986</v>
      </c>
      <c r="H6" s="20">
        <v>-46953859</v>
      </c>
      <c r="I6" s="20">
        <v>-15361329</v>
      </c>
      <c r="J6" s="20">
        <v>39762798</v>
      </c>
      <c r="K6" s="20">
        <v>10061088</v>
      </c>
      <c r="L6" s="20">
        <v>39852111</v>
      </c>
      <c r="M6" s="20">
        <v>28350044</v>
      </c>
      <c r="N6" s="20">
        <v>78263243</v>
      </c>
      <c r="O6" s="20">
        <v>1053286</v>
      </c>
      <c r="P6" s="20">
        <v>22755928</v>
      </c>
      <c r="Q6" s="20">
        <v>69129817</v>
      </c>
      <c r="R6" s="20">
        <v>92939031</v>
      </c>
      <c r="S6" s="20">
        <v>-15518259</v>
      </c>
      <c r="T6" s="20">
        <v>17116003</v>
      </c>
      <c r="U6" s="20">
        <v>13673130</v>
      </c>
      <c r="V6" s="20">
        <v>15270874</v>
      </c>
      <c r="W6" s="20">
        <v>226235946</v>
      </c>
      <c r="X6" s="20">
        <v>-199013579</v>
      </c>
      <c r="Y6" s="20">
        <v>425249525</v>
      </c>
      <c r="Z6" s="21">
        <v>-213.67864802833378</v>
      </c>
      <c r="AA6" s="22">
        <v>-199013579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>
        <v>-500000</v>
      </c>
      <c r="I7" s="20"/>
      <c r="J7" s="20">
        <v>-500000</v>
      </c>
      <c r="K7" s="20"/>
      <c r="L7" s="20"/>
      <c r="M7" s="20">
        <v>78261</v>
      </c>
      <c r="N7" s="20">
        <v>78261</v>
      </c>
      <c r="O7" s="20"/>
      <c r="P7" s="20"/>
      <c r="Q7" s="20"/>
      <c r="R7" s="20"/>
      <c r="S7" s="20"/>
      <c r="T7" s="20"/>
      <c r="U7" s="20">
        <v>1000000</v>
      </c>
      <c r="V7" s="20">
        <v>1000000</v>
      </c>
      <c r="W7" s="20">
        <v>578261</v>
      </c>
      <c r="X7" s="20"/>
      <c r="Y7" s="20">
        <v>578261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394204945</v>
      </c>
      <c r="D8" s="18"/>
      <c r="E8" s="19">
        <v>745773750</v>
      </c>
      <c r="F8" s="20">
        <v>648500409</v>
      </c>
      <c r="G8" s="20">
        <v>358379519</v>
      </c>
      <c r="H8" s="20">
        <v>3095820172</v>
      </c>
      <c r="I8" s="20">
        <v>-3080013934</v>
      </c>
      <c r="J8" s="20">
        <v>374185757</v>
      </c>
      <c r="K8" s="20">
        <v>11382950</v>
      </c>
      <c r="L8" s="20">
        <v>182696</v>
      </c>
      <c r="M8" s="20">
        <v>12715823</v>
      </c>
      <c r="N8" s="20">
        <v>24281469</v>
      </c>
      <c r="O8" s="20">
        <v>27967564</v>
      </c>
      <c r="P8" s="20">
        <v>15533804</v>
      </c>
      <c r="Q8" s="20">
        <v>27250524</v>
      </c>
      <c r="R8" s="20">
        <v>70751892</v>
      </c>
      <c r="S8" s="20">
        <v>29979426</v>
      </c>
      <c r="T8" s="20">
        <v>2852409</v>
      </c>
      <c r="U8" s="20">
        <v>34157300</v>
      </c>
      <c r="V8" s="20">
        <v>66989135</v>
      </c>
      <c r="W8" s="20">
        <v>536208253</v>
      </c>
      <c r="X8" s="20">
        <v>648500409</v>
      </c>
      <c r="Y8" s="20">
        <v>-112292156</v>
      </c>
      <c r="Z8" s="21">
        <v>-17.315664638231553</v>
      </c>
      <c r="AA8" s="22">
        <v>648500409</v>
      </c>
    </row>
    <row r="9" spans="1:27" ht="13.5" x14ac:dyDescent="0.25">
      <c r="A9" s="23" t="s">
        <v>37</v>
      </c>
      <c r="B9" s="17" t="s">
        <v>32</v>
      </c>
      <c r="C9" s="18">
        <v>98702862</v>
      </c>
      <c r="D9" s="18"/>
      <c r="E9" s="19">
        <v>-8386160</v>
      </c>
      <c r="F9" s="20">
        <v>-8374157</v>
      </c>
      <c r="G9" s="20">
        <v>110482501</v>
      </c>
      <c r="H9" s="20">
        <v>2836335</v>
      </c>
      <c r="I9" s="20">
        <v>2628658</v>
      </c>
      <c r="J9" s="20">
        <v>115947494</v>
      </c>
      <c r="K9" s="20">
        <v>8868214</v>
      </c>
      <c r="L9" s="20">
        <v>2061113</v>
      </c>
      <c r="M9" s="20">
        <v>7135097</v>
      </c>
      <c r="N9" s="20">
        <v>18064424</v>
      </c>
      <c r="O9" s="20">
        <v>-1313993</v>
      </c>
      <c r="P9" s="20">
        <v>492113</v>
      </c>
      <c r="Q9" s="20">
        <v>4950379</v>
      </c>
      <c r="R9" s="20">
        <v>4128499</v>
      </c>
      <c r="S9" s="20">
        <v>-6867046</v>
      </c>
      <c r="T9" s="20">
        <v>849404</v>
      </c>
      <c r="U9" s="20">
        <v>3614975</v>
      </c>
      <c r="V9" s="20">
        <v>-2402667</v>
      </c>
      <c r="W9" s="20">
        <v>135737750</v>
      </c>
      <c r="X9" s="20">
        <v>-8374157</v>
      </c>
      <c r="Y9" s="20">
        <v>144111907</v>
      </c>
      <c r="Z9" s="21">
        <v>-1720.9124094520798</v>
      </c>
      <c r="AA9" s="22">
        <v>-8374157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14708104</v>
      </c>
      <c r="D11" s="18"/>
      <c r="E11" s="19">
        <v>19702849</v>
      </c>
      <c r="F11" s="20">
        <v>19262049</v>
      </c>
      <c r="G11" s="20">
        <v>13668074</v>
      </c>
      <c r="H11" s="20">
        <v>1829416</v>
      </c>
      <c r="I11" s="20">
        <v>2373450</v>
      </c>
      <c r="J11" s="20">
        <v>17870940</v>
      </c>
      <c r="K11" s="20">
        <v>-613473</v>
      </c>
      <c r="L11" s="20">
        <v>1235063</v>
      </c>
      <c r="M11" s="20">
        <v>4869703</v>
      </c>
      <c r="N11" s="20">
        <v>5491293</v>
      </c>
      <c r="O11" s="20">
        <v>27010</v>
      </c>
      <c r="P11" s="20">
        <v>428636</v>
      </c>
      <c r="Q11" s="20">
        <v>-1149026</v>
      </c>
      <c r="R11" s="20">
        <v>-693380</v>
      </c>
      <c r="S11" s="20">
        <v>1339887</v>
      </c>
      <c r="T11" s="20">
        <v>-1424519</v>
      </c>
      <c r="U11" s="20">
        <v>-3282900</v>
      </c>
      <c r="V11" s="20">
        <v>-3367532</v>
      </c>
      <c r="W11" s="20">
        <v>19301321</v>
      </c>
      <c r="X11" s="20">
        <v>19262049</v>
      </c>
      <c r="Y11" s="20">
        <v>39272</v>
      </c>
      <c r="Z11" s="21">
        <v>0.203882774880284</v>
      </c>
      <c r="AA11" s="22">
        <v>19262049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488418444</v>
      </c>
      <c r="D12" s="29">
        <f>SUM(D6:D11)</f>
        <v>0</v>
      </c>
      <c r="E12" s="30">
        <f t="shared" si="0"/>
        <v>705627780</v>
      </c>
      <c r="F12" s="31">
        <f t="shared" si="0"/>
        <v>460374722</v>
      </c>
      <c r="G12" s="31">
        <f t="shared" si="0"/>
        <v>584608080</v>
      </c>
      <c r="H12" s="31">
        <f t="shared" si="0"/>
        <v>3053032064</v>
      </c>
      <c r="I12" s="31">
        <f t="shared" si="0"/>
        <v>-3090373155</v>
      </c>
      <c r="J12" s="31">
        <f t="shared" si="0"/>
        <v>547266989</v>
      </c>
      <c r="K12" s="31">
        <f t="shared" si="0"/>
        <v>29698779</v>
      </c>
      <c r="L12" s="31">
        <f t="shared" si="0"/>
        <v>43330983</v>
      </c>
      <c r="M12" s="31">
        <f t="shared" si="0"/>
        <v>53148928</v>
      </c>
      <c r="N12" s="31">
        <f t="shared" si="0"/>
        <v>126178690</v>
      </c>
      <c r="O12" s="31">
        <f t="shared" si="0"/>
        <v>27733867</v>
      </c>
      <c r="P12" s="31">
        <f t="shared" si="0"/>
        <v>39210481</v>
      </c>
      <c r="Q12" s="31">
        <f t="shared" si="0"/>
        <v>100181694</v>
      </c>
      <c r="R12" s="31">
        <f t="shared" si="0"/>
        <v>167126042</v>
      </c>
      <c r="S12" s="31">
        <f t="shared" si="0"/>
        <v>8934008</v>
      </c>
      <c r="T12" s="31">
        <f t="shared" si="0"/>
        <v>19393297</v>
      </c>
      <c r="U12" s="31">
        <f t="shared" si="0"/>
        <v>49162505</v>
      </c>
      <c r="V12" s="31">
        <f t="shared" si="0"/>
        <v>77489810</v>
      </c>
      <c r="W12" s="31">
        <f t="shared" si="0"/>
        <v>918061531</v>
      </c>
      <c r="X12" s="31">
        <f t="shared" si="0"/>
        <v>460374722</v>
      </c>
      <c r="Y12" s="31">
        <f t="shared" si="0"/>
        <v>457686809</v>
      </c>
      <c r="Z12" s="32">
        <f>+IF(X12&lt;&gt;0,+(Y12/X12)*100,0)</f>
        <v>99.416146701468989</v>
      </c>
      <c r="AA12" s="33">
        <f>SUM(AA6:AA11)</f>
        <v>460374722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36873002</v>
      </c>
      <c r="F15" s="20">
        <v>36866991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36866991</v>
      </c>
      <c r="Y15" s="20">
        <v>-36866991</v>
      </c>
      <c r="Z15" s="21">
        <v>-100</v>
      </c>
      <c r="AA15" s="22">
        <v>36866991</v>
      </c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1039648813</v>
      </c>
      <c r="D19" s="18"/>
      <c r="E19" s="19">
        <v>11498856</v>
      </c>
      <c r="F19" s="20">
        <v>-133310157</v>
      </c>
      <c r="G19" s="20">
        <v>421274984</v>
      </c>
      <c r="H19" s="20">
        <v>223364748</v>
      </c>
      <c r="I19" s="20">
        <v>5612111</v>
      </c>
      <c r="J19" s="20">
        <v>650251843</v>
      </c>
      <c r="K19" s="20">
        <v>10587317</v>
      </c>
      <c r="L19" s="20">
        <v>1609520</v>
      </c>
      <c r="M19" s="20">
        <v>7744523</v>
      </c>
      <c r="N19" s="20">
        <v>19941360</v>
      </c>
      <c r="O19" s="20">
        <v>2898194</v>
      </c>
      <c r="P19" s="20">
        <v>7767305</v>
      </c>
      <c r="Q19" s="20">
        <v>15522203</v>
      </c>
      <c r="R19" s="20">
        <v>26187702</v>
      </c>
      <c r="S19" s="20">
        <v>20908343</v>
      </c>
      <c r="T19" s="20">
        <v>65605662</v>
      </c>
      <c r="U19" s="20">
        <v>39376220</v>
      </c>
      <c r="V19" s="20">
        <v>125890225</v>
      </c>
      <c r="W19" s="20">
        <v>822271130</v>
      </c>
      <c r="X19" s="20">
        <v>-133310157</v>
      </c>
      <c r="Y19" s="20">
        <v>955581287</v>
      </c>
      <c r="Z19" s="21">
        <v>-716.81056305409652</v>
      </c>
      <c r="AA19" s="22">
        <v>-133310157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1039648813</v>
      </c>
      <c r="D24" s="29">
        <f>SUM(D15:D23)</f>
        <v>0</v>
      </c>
      <c r="E24" s="36">
        <f t="shared" si="1"/>
        <v>48371858</v>
      </c>
      <c r="F24" s="37">
        <f t="shared" si="1"/>
        <v>-96443166</v>
      </c>
      <c r="G24" s="37">
        <f t="shared" si="1"/>
        <v>421274984</v>
      </c>
      <c r="H24" s="37">
        <f t="shared" si="1"/>
        <v>223364748</v>
      </c>
      <c r="I24" s="37">
        <f t="shared" si="1"/>
        <v>5612111</v>
      </c>
      <c r="J24" s="37">
        <f t="shared" si="1"/>
        <v>650251843</v>
      </c>
      <c r="K24" s="37">
        <f t="shared" si="1"/>
        <v>10587317</v>
      </c>
      <c r="L24" s="37">
        <f t="shared" si="1"/>
        <v>1609520</v>
      </c>
      <c r="M24" s="37">
        <f t="shared" si="1"/>
        <v>7744523</v>
      </c>
      <c r="N24" s="37">
        <f t="shared" si="1"/>
        <v>19941360</v>
      </c>
      <c r="O24" s="37">
        <f t="shared" si="1"/>
        <v>2898194</v>
      </c>
      <c r="P24" s="37">
        <f t="shared" si="1"/>
        <v>7767305</v>
      </c>
      <c r="Q24" s="37">
        <f t="shared" si="1"/>
        <v>15522203</v>
      </c>
      <c r="R24" s="37">
        <f t="shared" si="1"/>
        <v>26187702</v>
      </c>
      <c r="S24" s="37">
        <f t="shared" si="1"/>
        <v>20908343</v>
      </c>
      <c r="T24" s="37">
        <f t="shared" si="1"/>
        <v>65605662</v>
      </c>
      <c r="U24" s="37">
        <f t="shared" si="1"/>
        <v>39376220</v>
      </c>
      <c r="V24" s="37">
        <f t="shared" si="1"/>
        <v>125890225</v>
      </c>
      <c r="W24" s="37">
        <f t="shared" si="1"/>
        <v>822271130</v>
      </c>
      <c r="X24" s="37">
        <f t="shared" si="1"/>
        <v>-96443166</v>
      </c>
      <c r="Y24" s="37">
        <f t="shared" si="1"/>
        <v>918714296</v>
      </c>
      <c r="Z24" s="38">
        <f>+IF(X24&lt;&gt;0,+(Y24/X24)*100,0)</f>
        <v>-952.59657485736204</v>
      </c>
      <c r="AA24" s="39">
        <f>SUM(AA15:AA23)</f>
        <v>-96443166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1528067257</v>
      </c>
      <c r="D25" s="29">
        <f>+D12+D24</f>
        <v>0</v>
      </c>
      <c r="E25" s="30">
        <f t="shared" si="2"/>
        <v>753999638</v>
      </c>
      <c r="F25" s="31">
        <f t="shared" si="2"/>
        <v>363931556</v>
      </c>
      <c r="G25" s="31">
        <f t="shared" si="2"/>
        <v>1005883064</v>
      </c>
      <c r="H25" s="31">
        <f t="shared" si="2"/>
        <v>3276396812</v>
      </c>
      <c r="I25" s="31">
        <f t="shared" si="2"/>
        <v>-3084761044</v>
      </c>
      <c r="J25" s="31">
        <f t="shared" si="2"/>
        <v>1197518832</v>
      </c>
      <c r="K25" s="31">
        <f t="shared" si="2"/>
        <v>40286096</v>
      </c>
      <c r="L25" s="31">
        <f t="shared" si="2"/>
        <v>44940503</v>
      </c>
      <c r="M25" s="31">
        <f t="shared" si="2"/>
        <v>60893451</v>
      </c>
      <c r="N25" s="31">
        <f t="shared" si="2"/>
        <v>146120050</v>
      </c>
      <c r="O25" s="31">
        <f t="shared" si="2"/>
        <v>30632061</v>
      </c>
      <c r="P25" s="31">
        <f t="shared" si="2"/>
        <v>46977786</v>
      </c>
      <c r="Q25" s="31">
        <f t="shared" si="2"/>
        <v>115703897</v>
      </c>
      <c r="R25" s="31">
        <f t="shared" si="2"/>
        <v>193313744</v>
      </c>
      <c r="S25" s="31">
        <f t="shared" si="2"/>
        <v>29842351</v>
      </c>
      <c r="T25" s="31">
        <f t="shared" si="2"/>
        <v>84998959</v>
      </c>
      <c r="U25" s="31">
        <f t="shared" si="2"/>
        <v>88538725</v>
      </c>
      <c r="V25" s="31">
        <f t="shared" si="2"/>
        <v>203380035</v>
      </c>
      <c r="W25" s="31">
        <f t="shared" si="2"/>
        <v>1740332661</v>
      </c>
      <c r="X25" s="31">
        <f t="shared" si="2"/>
        <v>363931556</v>
      </c>
      <c r="Y25" s="31">
        <f t="shared" si="2"/>
        <v>1376401105</v>
      </c>
      <c r="Z25" s="32">
        <f>+IF(X25&lt;&gt;0,+(Y25/X25)*100,0)</f>
        <v>378.20328638937809</v>
      </c>
      <c r="AA25" s="33">
        <f>+AA12+AA24</f>
        <v>363931556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233737</v>
      </c>
      <c r="D30" s="18"/>
      <c r="E30" s="19">
        <v>-2</v>
      </c>
      <c r="F30" s="20">
        <v>-1</v>
      </c>
      <c r="G30" s="20">
        <v>-18921</v>
      </c>
      <c r="H30" s="20">
        <v>-18995</v>
      </c>
      <c r="I30" s="20">
        <v>-19275</v>
      </c>
      <c r="J30" s="20">
        <v>-57191</v>
      </c>
      <c r="K30" s="20">
        <v>-19164</v>
      </c>
      <c r="L30" s="20">
        <v>-19426</v>
      </c>
      <c r="M30" s="20">
        <v>-19328</v>
      </c>
      <c r="N30" s="20">
        <v>-57918</v>
      </c>
      <c r="O30" s="20">
        <v>-19410</v>
      </c>
      <c r="P30" s="20">
        <v>-20030</v>
      </c>
      <c r="Q30" s="20">
        <v>-19578</v>
      </c>
      <c r="R30" s="20">
        <v>-59018</v>
      </c>
      <c r="S30" s="20"/>
      <c r="T30" s="20">
        <v>-39569</v>
      </c>
      <c r="U30" s="20">
        <v>-19997</v>
      </c>
      <c r="V30" s="20">
        <v>-59566</v>
      </c>
      <c r="W30" s="20">
        <v>-233693</v>
      </c>
      <c r="X30" s="20">
        <v>-1</v>
      </c>
      <c r="Y30" s="20">
        <v>-233692</v>
      </c>
      <c r="Z30" s="21">
        <v>23369200</v>
      </c>
      <c r="AA30" s="22">
        <v>-1</v>
      </c>
    </row>
    <row r="31" spans="1:27" ht="13.5" x14ac:dyDescent="0.25">
      <c r="A31" s="23" t="s">
        <v>57</v>
      </c>
      <c r="B31" s="17" t="s">
        <v>32</v>
      </c>
      <c r="C31" s="18">
        <v>40263366</v>
      </c>
      <c r="D31" s="18"/>
      <c r="E31" s="19">
        <v>46041891</v>
      </c>
      <c r="F31" s="20">
        <v>46051456</v>
      </c>
      <c r="G31" s="20">
        <v>39746259</v>
      </c>
      <c r="H31" s="20">
        <v>48167</v>
      </c>
      <c r="I31" s="20">
        <v>179459</v>
      </c>
      <c r="J31" s="20">
        <v>39973885</v>
      </c>
      <c r="K31" s="20">
        <v>172315</v>
      </c>
      <c r="L31" s="20">
        <v>312142</v>
      </c>
      <c r="M31" s="20">
        <v>97745</v>
      </c>
      <c r="N31" s="20">
        <v>582202</v>
      </c>
      <c r="O31" s="20">
        <v>367892</v>
      </c>
      <c r="P31" s="20">
        <v>1387273</v>
      </c>
      <c r="Q31" s="20">
        <v>241627</v>
      </c>
      <c r="R31" s="20">
        <v>1996792</v>
      </c>
      <c r="S31" s="20">
        <v>309838</v>
      </c>
      <c r="T31" s="20">
        <v>-480038</v>
      </c>
      <c r="U31" s="20">
        <v>1011437</v>
      </c>
      <c r="V31" s="20">
        <v>841237</v>
      </c>
      <c r="W31" s="20">
        <v>43394116</v>
      </c>
      <c r="X31" s="20">
        <v>46051456</v>
      </c>
      <c r="Y31" s="20">
        <v>-2657340</v>
      </c>
      <c r="Z31" s="21">
        <v>-5.7703712994438225</v>
      </c>
      <c r="AA31" s="22">
        <v>46051456</v>
      </c>
    </row>
    <row r="32" spans="1:27" ht="13.5" x14ac:dyDescent="0.25">
      <c r="A32" s="23" t="s">
        <v>58</v>
      </c>
      <c r="B32" s="17" t="s">
        <v>32</v>
      </c>
      <c r="C32" s="18">
        <v>354304399</v>
      </c>
      <c r="D32" s="18"/>
      <c r="E32" s="19">
        <v>356656549</v>
      </c>
      <c r="F32" s="20">
        <v>316188848</v>
      </c>
      <c r="G32" s="20">
        <v>-157323142</v>
      </c>
      <c r="H32" s="20">
        <v>120523805</v>
      </c>
      <c r="I32" s="20">
        <v>256576198</v>
      </c>
      <c r="J32" s="20">
        <v>219776861</v>
      </c>
      <c r="K32" s="20">
        <v>647678</v>
      </c>
      <c r="L32" s="20">
        <v>106285256</v>
      </c>
      <c r="M32" s="20">
        <v>45798533</v>
      </c>
      <c r="N32" s="20">
        <v>152731467</v>
      </c>
      <c r="O32" s="20">
        <v>-15562617</v>
      </c>
      <c r="P32" s="20">
        <v>140486472</v>
      </c>
      <c r="Q32" s="20">
        <v>62399459</v>
      </c>
      <c r="R32" s="20">
        <v>187323314</v>
      </c>
      <c r="S32" s="20">
        <v>52886619</v>
      </c>
      <c r="T32" s="20">
        <v>-53482211</v>
      </c>
      <c r="U32" s="20">
        <v>69598808</v>
      </c>
      <c r="V32" s="20">
        <v>69003216</v>
      </c>
      <c r="W32" s="20">
        <v>628834858</v>
      </c>
      <c r="X32" s="20">
        <v>316188848</v>
      </c>
      <c r="Y32" s="20">
        <v>312646010</v>
      </c>
      <c r="Z32" s="21">
        <v>98.879518356700544</v>
      </c>
      <c r="AA32" s="22">
        <v>316188848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49</v>
      </c>
      <c r="F33" s="20">
        <v>49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49</v>
      </c>
      <c r="Y33" s="20">
        <v>-49</v>
      </c>
      <c r="Z33" s="21">
        <v>-100</v>
      </c>
      <c r="AA33" s="22">
        <v>49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394801502</v>
      </c>
      <c r="D34" s="29">
        <f>SUM(D29:D33)</f>
        <v>0</v>
      </c>
      <c r="E34" s="30">
        <f t="shared" si="3"/>
        <v>402698487</v>
      </c>
      <c r="F34" s="31">
        <f t="shared" si="3"/>
        <v>362240352</v>
      </c>
      <c r="G34" s="31">
        <f t="shared" si="3"/>
        <v>-117595804</v>
      </c>
      <c r="H34" s="31">
        <f t="shared" si="3"/>
        <v>120552977</v>
      </c>
      <c r="I34" s="31">
        <f t="shared" si="3"/>
        <v>256736382</v>
      </c>
      <c r="J34" s="31">
        <f t="shared" si="3"/>
        <v>259693555</v>
      </c>
      <c r="K34" s="31">
        <f t="shared" si="3"/>
        <v>800829</v>
      </c>
      <c r="L34" s="31">
        <f t="shared" si="3"/>
        <v>106577972</v>
      </c>
      <c r="M34" s="31">
        <f t="shared" si="3"/>
        <v>45876950</v>
      </c>
      <c r="N34" s="31">
        <f t="shared" si="3"/>
        <v>153255751</v>
      </c>
      <c r="O34" s="31">
        <f t="shared" si="3"/>
        <v>-15214135</v>
      </c>
      <c r="P34" s="31">
        <f t="shared" si="3"/>
        <v>141853715</v>
      </c>
      <c r="Q34" s="31">
        <f t="shared" si="3"/>
        <v>62621508</v>
      </c>
      <c r="R34" s="31">
        <f t="shared" si="3"/>
        <v>189261088</v>
      </c>
      <c r="S34" s="31">
        <f t="shared" si="3"/>
        <v>53196457</v>
      </c>
      <c r="T34" s="31">
        <f t="shared" si="3"/>
        <v>-54001818</v>
      </c>
      <c r="U34" s="31">
        <f t="shared" si="3"/>
        <v>70590248</v>
      </c>
      <c r="V34" s="31">
        <f t="shared" si="3"/>
        <v>69784887</v>
      </c>
      <c r="W34" s="31">
        <f t="shared" si="3"/>
        <v>671995281</v>
      </c>
      <c r="X34" s="31">
        <f t="shared" si="3"/>
        <v>362240352</v>
      </c>
      <c r="Y34" s="31">
        <f t="shared" si="3"/>
        <v>309754929</v>
      </c>
      <c r="Z34" s="32">
        <f>+IF(X34&lt;&gt;0,+(Y34/X34)*100,0)</f>
        <v>85.510884496932022</v>
      </c>
      <c r="AA34" s="33">
        <f>SUM(AA29:AA33)</f>
        <v>362240352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>
        <v>1617</v>
      </c>
      <c r="P37" s="20"/>
      <c r="Q37" s="20">
        <v>1573</v>
      </c>
      <c r="R37" s="20">
        <v>3190</v>
      </c>
      <c r="S37" s="20">
        <v>1501</v>
      </c>
      <c r="T37" s="20">
        <v>1532</v>
      </c>
      <c r="U37" s="20">
        <v>205784</v>
      </c>
      <c r="V37" s="20">
        <v>208817</v>
      </c>
      <c r="W37" s="20">
        <v>212007</v>
      </c>
      <c r="X37" s="20"/>
      <c r="Y37" s="20">
        <v>212007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49</v>
      </c>
      <c r="F38" s="20">
        <v>-531951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-531951</v>
      </c>
      <c r="Y38" s="20">
        <v>531951</v>
      </c>
      <c r="Z38" s="21">
        <v>-100</v>
      </c>
      <c r="AA38" s="22">
        <v>-531951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49</v>
      </c>
      <c r="F39" s="37">
        <f t="shared" si="4"/>
        <v>-531951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1617</v>
      </c>
      <c r="P39" s="37">
        <f t="shared" si="4"/>
        <v>0</v>
      </c>
      <c r="Q39" s="37">
        <f t="shared" si="4"/>
        <v>1573</v>
      </c>
      <c r="R39" s="37">
        <f t="shared" si="4"/>
        <v>3190</v>
      </c>
      <c r="S39" s="37">
        <f t="shared" si="4"/>
        <v>1501</v>
      </c>
      <c r="T39" s="37">
        <f t="shared" si="4"/>
        <v>1532</v>
      </c>
      <c r="U39" s="37">
        <f t="shared" si="4"/>
        <v>205784</v>
      </c>
      <c r="V39" s="37">
        <f t="shared" si="4"/>
        <v>208817</v>
      </c>
      <c r="W39" s="37">
        <f t="shared" si="4"/>
        <v>212007</v>
      </c>
      <c r="X39" s="37">
        <f t="shared" si="4"/>
        <v>-531951</v>
      </c>
      <c r="Y39" s="37">
        <f t="shared" si="4"/>
        <v>743958</v>
      </c>
      <c r="Z39" s="38">
        <f>+IF(X39&lt;&gt;0,+(Y39/X39)*100,0)</f>
        <v>-139.85461066902778</v>
      </c>
      <c r="AA39" s="39">
        <f>SUM(AA37:AA38)</f>
        <v>-531951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394801502</v>
      </c>
      <c r="D40" s="29">
        <f>+D34+D39</f>
        <v>0</v>
      </c>
      <c r="E40" s="30">
        <f t="shared" si="5"/>
        <v>402698536</v>
      </c>
      <c r="F40" s="31">
        <f t="shared" si="5"/>
        <v>361708401</v>
      </c>
      <c r="G40" s="31">
        <f t="shared" si="5"/>
        <v>-117595804</v>
      </c>
      <c r="H40" s="31">
        <f t="shared" si="5"/>
        <v>120552977</v>
      </c>
      <c r="I40" s="31">
        <f t="shared" si="5"/>
        <v>256736382</v>
      </c>
      <c r="J40" s="31">
        <f t="shared" si="5"/>
        <v>259693555</v>
      </c>
      <c r="K40" s="31">
        <f t="shared" si="5"/>
        <v>800829</v>
      </c>
      <c r="L40" s="31">
        <f t="shared" si="5"/>
        <v>106577972</v>
      </c>
      <c r="M40" s="31">
        <f t="shared" si="5"/>
        <v>45876950</v>
      </c>
      <c r="N40" s="31">
        <f t="shared" si="5"/>
        <v>153255751</v>
      </c>
      <c r="O40" s="31">
        <f t="shared" si="5"/>
        <v>-15212518</v>
      </c>
      <c r="P40" s="31">
        <f t="shared" si="5"/>
        <v>141853715</v>
      </c>
      <c r="Q40" s="31">
        <f t="shared" si="5"/>
        <v>62623081</v>
      </c>
      <c r="R40" s="31">
        <f t="shared" si="5"/>
        <v>189264278</v>
      </c>
      <c r="S40" s="31">
        <f t="shared" si="5"/>
        <v>53197958</v>
      </c>
      <c r="T40" s="31">
        <f t="shared" si="5"/>
        <v>-54000286</v>
      </c>
      <c r="U40" s="31">
        <f t="shared" si="5"/>
        <v>70796032</v>
      </c>
      <c r="V40" s="31">
        <f t="shared" si="5"/>
        <v>69993704</v>
      </c>
      <c r="W40" s="31">
        <f t="shared" si="5"/>
        <v>672207288</v>
      </c>
      <c r="X40" s="31">
        <f t="shared" si="5"/>
        <v>361708401</v>
      </c>
      <c r="Y40" s="31">
        <f t="shared" si="5"/>
        <v>310498887</v>
      </c>
      <c r="Z40" s="32">
        <f>+IF(X40&lt;&gt;0,+(Y40/X40)*100,0)</f>
        <v>85.842321091126664</v>
      </c>
      <c r="AA40" s="33">
        <f>+AA34+AA39</f>
        <v>361708401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1133265755</v>
      </c>
      <c r="D42" s="43">
        <f>+D25-D40</f>
        <v>0</v>
      </c>
      <c r="E42" s="44">
        <f t="shared" si="6"/>
        <v>351301102</v>
      </c>
      <c r="F42" s="45">
        <f t="shared" si="6"/>
        <v>2223155</v>
      </c>
      <c r="G42" s="45">
        <f t="shared" si="6"/>
        <v>1123478868</v>
      </c>
      <c r="H42" s="45">
        <f t="shared" si="6"/>
        <v>3155843835</v>
      </c>
      <c r="I42" s="45">
        <f t="shared" si="6"/>
        <v>-3341497426</v>
      </c>
      <c r="J42" s="45">
        <f t="shared" si="6"/>
        <v>937825277</v>
      </c>
      <c r="K42" s="45">
        <f t="shared" si="6"/>
        <v>39485267</v>
      </c>
      <c r="L42" s="45">
        <f t="shared" si="6"/>
        <v>-61637469</v>
      </c>
      <c r="M42" s="45">
        <f t="shared" si="6"/>
        <v>15016501</v>
      </c>
      <c r="N42" s="45">
        <f t="shared" si="6"/>
        <v>-7135701</v>
      </c>
      <c r="O42" s="45">
        <f t="shared" si="6"/>
        <v>45844579</v>
      </c>
      <c r="P42" s="45">
        <f t="shared" si="6"/>
        <v>-94875929</v>
      </c>
      <c r="Q42" s="45">
        <f t="shared" si="6"/>
        <v>53080816</v>
      </c>
      <c r="R42" s="45">
        <f t="shared" si="6"/>
        <v>4049466</v>
      </c>
      <c r="S42" s="45">
        <f t="shared" si="6"/>
        <v>-23355607</v>
      </c>
      <c r="T42" s="45">
        <f t="shared" si="6"/>
        <v>138999245</v>
      </c>
      <c r="U42" s="45">
        <f t="shared" si="6"/>
        <v>17742693</v>
      </c>
      <c r="V42" s="45">
        <f t="shared" si="6"/>
        <v>133386331</v>
      </c>
      <c r="W42" s="45">
        <f t="shared" si="6"/>
        <v>1068125373</v>
      </c>
      <c r="X42" s="45">
        <f t="shared" si="6"/>
        <v>2223155</v>
      </c>
      <c r="Y42" s="45">
        <f t="shared" si="6"/>
        <v>1065902218</v>
      </c>
      <c r="Z42" s="46">
        <f>+IF(X42&lt;&gt;0,+(Y42/X42)*100,0)</f>
        <v>47945.474696995938</v>
      </c>
      <c r="AA42" s="47">
        <f>+AA25-AA40</f>
        <v>2223155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-255790225</v>
      </c>
      <c r="D45" s="18"/>
      <c r="E45" s="19">
        <v>166830628</v>
      </c>
      <c r="F45" s="20">
        <v>163545085</v>
      </c>
      <c r="G45" s="20">
        <v>-114705213</v>
      </c>
      <c r="H45" s="20">
        <v>-86948350</v>
      </c>
      <c r="I45" s="20">
        <v>-133954550</v>
      </c>
      <c r="J45" s="20">
        <v>-335608113</v>
      </c>
      <c r="K45" s="20">
        <v>43559164</v>
      </c>
      <c r="L45" s="20">
        <v>-37312080</v>
      </c>
      <c r="M45" s="20">
        <v>-54476908</v>
      </c>
      <c r="N45" s="20">
        <v>-48229824</v>
      </c>
      <c r="O45" s="20">
        <v>50819974</v>
      </c>
      <c r="P45" s="20">
        <v>-59407870</v>
      </c>
      <c r="Q45" s="20">
        <v>41739111</v>
      </c>
      <c r="R45" s="20">
        <v>33151215</v>
      </c>
      <c r="S45" s="20">
        <v>-23095356</v>
      </c>
      <c r="T45" s="20">
        <v>59721028</v>
      </c>
      <c r="U45" s="20">
        <v>-27579527</v>
      </c>
      <c r="V45" s="20">
        <v>9046145</v>
      </c>
      <c r="W45" s="20">
        <v>-341640577</v>
      </c>
      <c r="X45" s="20">
        <v>163545085</v>
      </c>
      <c r="Y45" s="20">
        <v>-505185662</v>
      </c>
      <c r="Z45" s="48">
        <v>-308.89687819111163</v>
      </c>
      <c r="AA45" s="22">
        <v>163545085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-255790225</v>
      </c>
      <c r="D48" s="51">
        <f>SUM(D45:D47)</f>
        <v>0</v>
      </c>
      <c r="E48" s="52">
        <f t="shared" si="7"/>
        <v>166830628</v>
      </c>
      <c r="F48" s="53">
        <f t="shared" si="7"/>
        <v>163545085</v>
      </c>
      <c r="G48" s="53">
        <f t="shared" si="7"/>
        <v>-114705213</v>
      </c>
      <c r="H48" s="53">
        <f t="shared" si="7"/>
        <v>-86948350</v>
      </c>
      <c r="I48" s="53">
        <f t="shared" si="7"/>
        <v>-133954550</v>
      </c>
      <c r="J48" s="53">
        <f t="shared" si="7"/>
        <v>-335608113</v>
      </c>
      <c r="K48" s="53">
        <f t="shared" si="7"/>
        <v>43559164</v>
      </c>
      <c r="L48" s="53">
        <f t="shared" si="7"/>
        <v>-37312080</v>
      </c>
      <c r="M48" s="53">
        <f t="shared" si="7"/>
        <v>-54476908</v>
      </c>
      <c r="N48" s="53">
        <f t="shared" si="7"/>
        <v>-48229824</v>
      </c>
      <c r="O48" s="53">
        <f t="shared" si="7"/>
        <v>50819974</v>
      </c>
      <c r="P48" s="53">
        <f t="shared" si="7"/>
        <v>-59407870</v>
      </c>
      <c r="Q48" s="53">
        <f t="shared" si="7"/>
        <v>41739111</v>
      </c>
      <c r="R48" s="53">
        <f t="shared" si="7"/>
        <v>33151215</v>
      </c>
      <c r="S48" s="53">
        <f t="shared" si="7"/>
        <v>-23095356</v>
      </c>
      <c r="T48" s="53">
        <f t="shared" si="7"/>
        <v>59721028</v>
      </c>
      <c r="U48" s="53">
        <f t="shared" si="7"/>
        <v>-27579527</v>
      </c>
      <c r="V48" s="53">
        <f t="shared" si="7"/>
        <v>9046145</v>
      </c>
      <c r="W48" s="53">
        <f t="shared" si="7"/>
        <v>-341640577</v>
      </c>
      <c r="X48" s="53">
        <f t="shared" si="7"/>
        <v>163545085</v>
      </c>
      <c r="Y48" s="53">
        <f t="shared" si="7"/>
        <v>-505185662</v>
      </c>
      <c r="Z48" s="54">
        <f>+IF(X48&lt;&gt;0,+(Y48/X48)*100,0)</f>
        <v>-308.89687819111163</v>
      </c>
      <c r="AA48" s="55">
        <f>SUM(AA45:AA47)</f>
        <v>163545085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4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>
        <v>-6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</v>
      </c>
      <c r="Y6" s="20">
        <v>6</v>
      </c>
      <c r="Z6" s="21">
        <v>-100</v>
      </c>
      <c r="AA6" s="22">
        <v>-6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-6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-6</v>
      </c>
      <c r="Y12" s="31">
        <f t="shared" si="0"/>
        <v>6</v>
      </c>
      <c r="Z12" s="32">
        <f>+IF(X12&lt;&gt;0,+(Y12/X12)*100,0)</f>
        <v>-100</v>
      </c>
      <c r="AA12" s="33">
        <f>SUM(AA6:AA11)</f>
        <v>-6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>
        <v>1500000</v>
      </c>
      <c r="G19" s="20"/>
      <c r="H19" s="20"/>
      <c r="I19" s="20"/>
      <c r="J19" s="20"/>
      <c r="K19" s="20"/>
      <c r="L19" s="20"/>
      <c r="M19" s="20"/>
      <c r="N19" s="20"/>
      <c r="O19" s="20"/>
      <c r="P19" s="20">
        <v>773913</v>
      </c>
      <c r="Q19" s="20"/>
      <c r="R19" s="20">
        <v>773913</v>
      </c>
      <c r="S19" s="20"/>
      <c r="T19" s="20"/>
      <c r="U19" s="20">
        <v>530435</v>
      </c>
      <c r="V19" s="20">
        <v>530435</v>
      </c>
      <c r="W19" s="20">
        <v>1304348</v>
      </c>
      <c r="X19" s="20">
        <v>1500000</v>
      </c>
      <c r="Y19" s="20">
        <v>-195652</v>
      </c>
      <c r="Z19" s="21">
        <v>-13.043466666666667</v>
      </c>
      <c r="AA19" s="22">
        <v>1500000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1500000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773913</v>
      </c>
      <c r="Q24" s="37">
        <f t="shared" si="1"/>
        <v>0</v>
      </c>
      <c r="R24" s="37">
        <f t="shared" si="1"/>
        <v>773913</v>
      </c>
      <c r="S24" s="37">
        <f t="shared" si="1"/>
        <v>0</v>
      </c>
      <c r="T24" s="37">
        <f t="shared" si="1"/>
        <v>0</v>
      </c>
      <c r="U24" s="37">
        <f t="shared" si="1"/>
        <v>530435</v>
      </c>
      <c r="V24" s="37">
        <f t="shared" si="1"/>
        <v>530435</v>
      </c>
      <c r="W24" s="37">
        <f t="shared" si="1"/>
        <v>1304348</v>
      </c>
      <c r="X24" s="37">
        <f t="shared" si="1"/>
        <v>1500000</v>
      </c>
      <c r="Y24" s="37">
        <f t="shared" si="1"/>
        <v>-195652</v>
      </c>
      <c r="Z24" s="38">
        <f>+IF(X24&lt;&gt;0,+(Y24/X24)*100,0)</f>
        <v>-13.043466666666667</v>
      </c>
      <c r="AA24" s="39">
        <f>SUM(AA15:AA23)</f>
        <v>1500000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1499994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773913</v>
      </c>
      <c r="Q25" s="31">
        <f t="shared" si="2"/>
        <v>0</v>
      </c>
      <c r="R25" s="31">
        <f t="shared" si="2"/>
        <v>773913</v>
      </c>
      <c r="S25" s="31">
        <f t="shared" si="2"/>
        <v>0</v>
      </c>
      <c r="T25" s="31">
        <f t="shared" si="2"/>
        <v>0</v>
      </c>
      <c r="U25" s="31">
        <f t="shared" si="2"/>
        <v>530435</v>
      </c>
      <c r="V25" s="31">
        <f t="shared" si="2"/>
        <v>530435</v>
      </c>
      <c r="W25" s="31">
        <f t="shared" si="2"/>
        <v>1304348</v>
      </c>
      <c r="X25" s="31">
        <f t="shared" si="2"/>
        <v>1499994</v>
      </c>
      <c r="Y25" s="31">
        <f t="shared" si="2"/>
        <v>-195646</v>
      </c>
      <c r="Z25" s="32">
        <f>+IF(X25&lt;&gt;0,+(Y25/X25)*100,0)</f>
        <v>-13.043118839142023</v>
      </c>
      <c r="AA25" s="33">
        <f>+AA12+AA24</f>
        <v>1499994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>
        <v>-6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-6</v>
      </c>
      <c r="Y32" s="20">
        <v>6</v>
      </c>
      <c r="Z32" s="21">
        <v>-100</v>
      </c>
      <c r="AA32" s="22">
        <v>-6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-6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-6</v>
      </c>
      <c r="Y34" s="31">
        <f t="shared" si="3"/>
        <v>6</v>
      </c>
      <c r="Z34" s="32">
        <f>+IF(X34&lt;&gt;0,+(Y34/X34)*100,0)</f>
        <v>-100</v>
      </c>
      <c r="AA34" s="33">
        <f>SUM(AA29:AA33)</f>
        <v>-6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-6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-6</v>
      </c>
      <c r="Y40" s="31">
        <f t="shared" si="5"/>
        <v>6</v>
      </c>
      <c r="Z40" s="32">
        <f>+IF(X40&lt;&gt;0,+(Y40/X40)*100,0)</f>
        <v>-100</v>
      </c>
      <c r="AA40" s="33">
        <f>+AA34+AA39</f>
        <v>-6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1500000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773913</v>
      </c>
      <c r="Q42" s="45">
        <f t="shared" si="6"/>
        <v>0</v>
      </c>
      <c r="R42" s="45">
        <f t="shared" si="6"/>
        <v>773913</v>
      </c>
      <c r="S42" s="45">
        <f t="shared" si="6"/>
        <v>0</v>
      </c>
      <c r="T42" s="45">
        <f t="shared" si="6"/>
        <v>0</v>
      </c>
      <c r="U42" s="45">
        <f t="shared" si="6"/>
        <v>530435</v>
      </c>
      <c r="V42" s="45">
        <f t="shared" si="6"/>
        <v>530435</v>
      </c>
      <c r="W42" s="45">
        <f t="shared" si="6"/>
        <v>1304348</v>
      </c>
      <c r="X42" s="45">
        <f t="shared" si="6"/>
        <v>1500000</v>
      </c>
      <c r="Y42" s="45">
        <f t="shared" si="6"/>
        <v>-195652</v>
      </c>
      <c r="Z42" s="46">
        <f>+IF(X42&lt;&gt;0,+(Y42/X42)*100,0)</f>
        <v>-13.043466666666667</v>
      </c>
      <c r="AA42" s="47">
        <f>+AA25-AA40</f>
        <v>1500000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71504965</v>
      </c>
      <c r="D6" s="18"/>
      <c r="E6" s="19">
        <v>71623337</v>
      </c>
      <c r="F6" s="20">
        <v>51647337</v>
      </c>
      <c r="G6" s="20">
        <v>97955738</v>
      </c>
      <c r="H6" s="20">
        <v>-16619109</v>
      </c>
      <c r="I6" s="20">
        <v>-3984483</v>
      </c>
      <c r="J6" s="20">
        <v>77352146</v>
      </c>
      <c r="K6" s="20">
        <v>-6078294</v>
      </c>
      <c r="L6" s="20">
        <v>16879694</v>
      </c>
      <c r="M6" s="20">
        <v>10481393</v>
      </c>
      <c r="N6" s="20">
        <v>21282793</v>
      </c>
      <c r="O6" s="20">
        <v>-3429916</v>
      </c>
      <c r="P6" s="20">
        <v>742369</v>
      </c>
      <c r="Q6" s="20">
        <v>74341842</v>
      </c>
      <c r="R6" s="20">
        <v>71654295</v>
      </c>
      <c r="S6" s="20">
        <v>-20994491</v>
      </c>
      <c r="T6" s="20">
        <v>-376130</v>
      </c>
      <c r="U6" s="20">
        <v>-36517224</v>
      </c>
      <c r="V6" s="20">
        <v>-57887845</v>
      </c>
      <c r="W6" s="20">
        <v>112401389</v>
      </c>
      <c r="X6" s="20">
        <v>51647337</v>
      </c>
      <c r="Y6" s="20">
        <v>60754052</v>
      </c>
      <c r="Z6" s="21">
        <v>117.63249671517431</v>
      </c>
      <c r="AA6" s="22">
        <v>51647337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34155916</v>
      </c>
      <c r="D8" s="18"/>
      <c r="E8" s="19">
        <v>19158000</v>
      </c>
      <c r="F8" s="20">
        <v>21413000</v>
      </c>
      <c r="G8" s="20">
        <v>28024890</v>
      </c>
      <c r="H8" s="20">
        <v>8957982</v>
      </c>
      <c r="I8" s="20">
        <v>-1817590</v>
      </c>
      <c r="J8" s="20">
        <v>35165282</v>
      </c>
      <c r="K8" s="20">
        <v>463431</v>
      </c>
      <c r="L8" s="20">
        <v>-1947645</v>
      </c>
      <c r="M8" s="20">
        <v>-779907</v>
      </c>
      <c r="N8" s="20">
        <v>-2264121</v>
      </c>
      <c r="O8" s="20">
        <v>2600853</v>
      </c>
      <c r="P8" s="20">
        <v>-3973621</v>
      </c>
      <c r="Q8" s="20">
        <v>-488840</v>
      </c>
      <c r="R8" s="20">
        <v>-1861608</v>
      </c>
      <c r="S8" s="20">
        <v>701610</v>
      </c>
      <c r="T8" s="20">
        <v>-595470</v>
      </c>
      <c r="U8" s="20">
        <v>-858639</v>
      </c>
      <c r="V8" s="20">
        <v>-752499</v>
      </c>
      <c r="W8" s="20">
        <v>30287054</v>
      </c>
      <c r="X8" s="20">
        <v>21413000</v>
      </c>
      <c r="Y8" s="20">
        <v>8874054</v>
      </c>
      <c r="Z8" s="21">
        <v>41.442366786531551</v>
      </c>
      <c r="AA8" s="22">
        <v>21413000</v>
      </c>
    </row>
    <row r="9" spans="1:27" ht="13.5" x14ac:dyDescent="0.25">
      <c r="A9" s="23" t="s">
        <v>37</v>
      </c>
      <c r="B9" s="17" t="s">
        <v>32</v>
      </c>
      <c r="C9" s="18">
        <v>78485780</v>
      </c>
      <c r="D9" s="18"/>
      <c r="E9" s="19"/>
      <c r="F9" s="20">
        <v>12000</v>
      </c>
      <c r="G9" s="20">
        <v>78494849</v>
      </c>
      <c r="H9" s="20">
        <v>3566830</v>
      </c>
      <c r="I9" s="20">
        <v>2160709</v>
      </c>
      <c r="J9" s="20">
        <v>84222388</v>
      </c>
      <c r="K9" s="20">
        <v>3120628</v>
      </c>
      <c r="L9" s="20">
        <v>378582</v>
      </c>
      <c r="M9" s="20">
        <v>2259875</v>
      </c>
      <c r="N9" s="20">
        <v>5759085</v>
      </c>
      <c r="O9" s="20">
        <v>1287314</v>
      </c>
      <c r="P9" s="20">
        <v>3112096</v>
      </c>
      <c r="Q9" s="20">
        <v>224967</v>
      </c>
      <c r="R9" s="20">
        <v>4624377</v>
      </c>
      <c r="S9" s="20">
        <v>3653060</v>
      </c>
      <c r="T9" s="20">
        <v>1470759</v>
      </c>
      <c r="U9" s="20">
        <v>6447732</v>
      </c>
      <c r="V9" s="20">
        <v>11571551</v>
      </c>
      <c r="W9" s="20">
        <v>106177401</v>
      </c>
      <c r="X9" s="20">
        <v>12000</v>
      </c>
      <c r="Y9" s="20">
        <v>106165401</v>
      </c>
      <c r="Z9" s="21">
        <v>884711.67499999993</v>
      </c>
      <c r="AA9" s="22">
        <v>12000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-6651355</v>
      </c>
      <c r="D11" s="18"/>
      <c r="E11" s="19"/>
      <c r="F11" s="20">
        <v>418000</v>
      </c>
      <c r="G11" s="20">
        <v>-6651353</v>
      </c>
      <c r="H11" s="20">
        <v>-14507</v>
      </c>
      <c r="I11" s="20">
        <v>-73930</v>
      </c>
      <c r="J11" s="20">
        <v>-6739790</v>
      </c>
      <c r="K11" s="20">
        <v>-105375</v>
      </c>
      <c r="L11" s="20">
        <v>-235432</v>
      </c>
      <c r="M11" s="20">
        <v>-564173</v>
      </c>
      <c r="N11" s="20">
        <v>-904980</v>
      </c>
      <c r="O11" s="20">
        <v>294979</v>
      </c>
      <c r="P11" s="20">
        <v>312060</v>
      </c>
      <c r="Q11" s="20">
        <v>188050</v>
      </c>
      <c r="R11" s="20">
        <v>795089</v>
      </c>
      <c r="S11" s="20">
        <v>172618</v>
      </c>
      <c r="T11" s="20">
        <v>-182682</v>
      </c>
      <c r="U11" s="20">
        <v>-1374287</v>
      </c>
      <c r="V11" s="20">
        <v>-1384351</v>
      </c>
      <c r="W11" s="20">
        <v>-8234032</v>
      </c>
      <c r="X11" s="20">
        <v>418000</v>
      </c>
      <c r="Y11" s="20">
        <v>-8652032</v>
      </c>
      <c r="Z11" s="21">
        <v>-2069.864114832536</v>
      </c>
      <c r="AA11" s="22">
        <v>418000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177495306</v>
      </c>
      <c r="D12" s="29">
        <f>SUM(D6:D11)</f>
        <v>0</v>
      </c>
      <c r="E12" s="30">
        <f t="shared" si="0"/>
        <v>90781337</v>
      </c>
      <c r="F12" s="31">
        <f t="shared" si="0"/>
        <v>73490337</v>
      </c>
      <c r="G12" s="31">
        <f t="shared" si="0"/>
        <v>197824124</v>
      </c>
      <c r="H12" s="31">
        <f t="shared" si="0"/>
        <v>-4108804</v>
      </c>
      <c r="I12" s="31">
        <f t="shared" si="0"/>
        <v>-3715294</v>
      </c>
      <c r="J12" s="31">
        <f t="shared" si="0"/>
        <v>190000026</v>
      </c>
      <c r="K12" s="31">
        <f t="shared" si="0"/>
        <v>-2599610</v>
      </c>
      <c r="L12" s="31">
        <f t="shared" si="0"/>
        <v>15075199</v>
      </c>
      <c r="M12" s="31">
        <f t="shared" si="0"/>
        <v>11397188</v>
      </c>
      <c r="N12" s="31">
        <f t="shared" si="0"/>
        <v>23872777</v>
      </c>
      <c r="O12" s="31">
        <f t="shared" si="0"/>
        <v>753230</v>
      </c>
      <c r="P12" s="31">
        <f t="shared" si="0"/>
        <v>192904</v>
      </c>
      <c r="Q12" s="31">
        <f t="shared" si="0"/>
        <v>74266019</v>
      </c>
      <c r="R12" s="31">
        <f t="shared" si="0"/>
        <v>75212153</v>
      </c>
      <c r="S12" s="31">
        <f t="shared" si="0"/>
        <v>-16467203</v>
      </c>
      <c r="T12" s="31">
        <f t="shared" si="0"/>
        <v>316477</v>
      </c>
      <c r="U12" s="31">
        <f t="shared" si="0"/>
        <v>-32302418</v>
      </c>
      <c r="V12" s="31">
        <f t="shared" si="0"/>
        <v>-48453144</v>
      </c>
      <c r="W12" s="31">
        <f t="shared" si="0"/>
        <v>240631812</v>
      </c>
      <c r="X12" s="31">
        <f t="shared" si="0"/>
        <v>73490337</v>
      </c>
      <c r="Y12" s="31">
        <f t="shared" si="0"/>
        <v>167141475</v>
      </c>
      <c r="Z12" s="32">
        <f>+IF(X12&lt;&gt;0,+(Y12/X12)*100,0)</f>
        <v>227.4332678594194</v>
      </c>
      <c r="AA12" s="33">
        <f>SUM(AA6:AA11)</f>
        <v>73490337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380750632</v>
      </c>
      <c r="D19" s="18"/>
      <c r="E19" s="19">
        <v>34000000</v>
      </c>
      <c r="F19" s="20">
        <v>71289412</v>
      </c>
      <c r="G19" s="20">
        <v>-148538080</v>
      </c>
      <c r="H19" s="20">
        <v>270820692</v>
      </c>
      <c r="I19" s="20"/>
      <c r="J19" s="20">
        <v>122282612</v>
      </c>
      <c r="K19" s="20">
        <v>5003293</v>
      </c>
      <c r="L19" s="20"/>
      <c r="M19" s="20">
        <v>6927682</v>
      </c>
      <c r="N19" s="20">
        <v>11930975</v>
      </c>
      <c r="O19" s="20">
        <v>260233</v>
      </c>
      <c r="P19" s="20">
        <v>3598896</v>
      </c>
      <c r="Q19" s="20">
        <v>2453120</v>
      </c>
      <c r="R19" s="20">
        <v>6312249</v>
      </c>
      <c r="S19" s="20">
        <v>15866431</v>
      </c>
      <c r="T19" s="20">
        <v>1525900</v>
      </c>
      <c r="U19" s="20">
        <v>21801569</v>
      </c>
      <c r="V19" s="20">
        <v>39193900</v>
      </c>
      <c r="W19" s="20">
        <v>179719736</v>
      </c>
      <c r="X19" s="20">
        <v>71289412</v>
      </c>
      <c r="Y19" s="20">
        <v>108430324</v>
      </c>
      <c r="Z19" s="21">
        <v>152.09877730510669</v>
      </c>
      <c r="AA19" s="22">
        <v>71289412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380750632</v>
      </c>
      <c r="D24" s="29">
        <f>SUM(D15:D23)</f>
        <v>0</v>
      </c>
      <c r="E24" s="36">
        <f t="shared" si="1"/>
        <v>34000000</v>
      </c>
      <c r="F24" s="37">
        <f t="shared" si="1"/>
        <v>71289412</v>
      </c>
      <c r="G24" s="37">
        <f t="shared" si="1"/>
        <v>-148538080</v>
      </c>
      <c r="H24" s="37">
        <f t="shared" si="1"/>
        <v>270820692</v>
      </c>
      <c r="I24" s="37">
        <f t="shared" si="1"/>
        <v>0</v>
      </c>
      <c r="J24" s="37">
        <f t="shared" si="1"/>
        <v>122282612</v>
      </c>
      <c r="K24" s="37">
        <f t="shared" si="1"/>
        <v>5003293</v>
      </c>
      <c r="L24" s="37">
        <f t="shared" si="1"/>
        <v>0</v>
      </c>
      <c r="M24" s="37">
        <f t="shared" si="1"/>
        <v>6927682</v>
      </c>
      <c r="N24" s="37">
        <f t="shared" si="1"/>
        <v>11930975</v>
      </c>
      <c r="O24" s="37">
        <f t="shared" si="1"/>
        <v>260233</v>
      </c>
      <c r="P24" s="37">
        <f t="shared" si="1"/>
        <v>3598896</v>
      </c>
      <c r="Q24" s="37">
        <f t="shared" si="1"/>
        <v>2453120</v>
      </c>
      <c r="R24" s="37">
        <f t="shared" si="1"/>
        <v>6312249</v>
      </c>
      <c r="S24" s="37">
        <f t="shared" si="1"/>
        <v>15866431</v>
      </c>
      <c r="T24" s="37">
        <f t="shared" si="1"/>
        <v>1525900</v>
      </c>
      <c r="U24" s="37">
        <f t="shared" si="1"/>
        <v>21801569</v>
      </c>
      <c r="V24" s="37">
        <f t="shared" si="1"/>
        <v>39193900</v>
      </c>
      <c r="W24" s="37">
        <f t="shared" si="1"/>
        <v>179719736</v>
      </c>
      <c r="X24" s="37">
        <f t="shared" si="1"/>
        <v>71289412</v>
      </c>
      <c r="Y24" s="37">
        <f t="shared" si="1"/>
        <v>108430324</v>
      </c>
      <c r="Z24" s="38">
        <f>+IF(X24&lt;&gt;0,+(Y24/X24)*100,0)</f>
        <v>152.09877730510669</v>
      </c>
      <c r="AA24" s="39">
        <f>SUM(AA15:AA23)</f>
        <v>71289412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558245938</v>
      </c>
      <c r="D25" s="29">
        <f>+D12+D24</f>
        <v>0</v>
      </c>
      <c r="E25" s="30">
        <f t="shared" si="2"/>
        <v>124781337</v>
      </c>
      <c r="F25" s="31">
        <f t="shared" si="2"/>
        <v>144779749</v>
      </c>
      <c r="G25" s="31">
        <f t="shared" si="2"/>
        <v>49286044</v>
      </c>
      <c r="H25" s="31">
        <f t="shared" si="2"/>
        <v>266711888</v>
      </c>
      <c r="I25" s="31">
        <f t="shared" si="2"/>
        <v>-3715294</v>
      </c>
      <c r="J25" s="31">
        <f t="shared" si="2"/>
        <v>312282638</v>
      </c>
      <c r="K25" s="31">
        <f t="shared" si="2"/>
        <v>2403683</v>
      </c>
      <c r="L25" s="31">
        <f t="shared" si="2"/>
        <v>15075199</v>
      </c>
      <c r="M25" s="31">
        <f t="shared" si="2"/>
        <v>18324870</v>
      </c>
      <c r="N25" s="31">
        <f t="shared" si="2"/>
        <v>35803752</v>
      </c>
      <c r="O25" s="31">
        <f t="shared" si="2"/>
        <v>1013463</v>
      </c>
      <c r="P25" s="31">
        <f t="shared" si="2"/>
        <v>3791800</v>
      </c>
      <c r="Q25" s="31">
        <f t="shared" si="2"/>
        <v>76719139</v>
      </c>
      <c r="R25" s="31">
        <f t="shared" si="2"/>
        <v>81524402</v>
      </c>
      <c r="S25" s="31">
        <f t="shared" si="2"/>
        <v>-600772</v>
      </c>
      <c r="T25" s="31">
        <f t="shared" si="2"/>
        <v>1842377</v>
      </c>
      <c r="U25" s="31">
        <f t="shared" si="2"/>
        <v>-10500849</v>
      </c>
      <c r="V25" s="31">
        <f t="shared" si="2"/>
        <v>-9259244</v>
      </c>
      <c r="W25" s="31">
        <f t="shared" si="2"/>
        <v>420351548</v>
      </c>
      <c r="X25" s="31">
        <f t="shared" si="2"/>
        <v>144779749</v>
      </c>
      <c r="Y25" s="31">
        <f t="shared" si="2"/>
        <v>275571799</v>
      </c>
      <c r="Z25" s="32">
        <f>+IF(X25&lt;&gt;0,+(Y25/X25)*100,0)</f>
        <v>190.33863568861415</v>
      </c>
      <c r="AA25" s="33">
        <f>+AA12+AA24</f>
        <v>144779749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-63708</v>
      </c>
      <c r="D31" s="18"/>
      <c r="E31" s="19"/>
      <c r="F31" s="20"/>
      <c r="G31" s="20">
        <v>-66099</v>
      </c>
      <c r="H31" s="20">
        <v>-18120</v>
      </c>
      <c r="I31" s="20">
        <v>-5843</v>
      </c>
      <c r="J31" s="20">
        <v>-90062</v>
      </c>
      <c r="K31" s="20">
        <v>-894</v>
      </c>
      <c r="L31" s="20">
        <v>-462</v>
      </c>
      <c r="M31" s="20">
        <v>-615</v>
      </c>
      <c r="N31" s="20">
        <v>-1971</v>
      </c>
      <c r="O31" s="20">
        <v>-3105</v>
      </c>
      <c r="P31" s="20">
        <v>-4691</v>
      </c>
      <c r="Q31" s="20">
        <v>-462</v>
      </c>
      <c r="R31" s="20">
        <v>-8258</v>
      </c>
      <c r="S31" s="20">
        <v>-787</v>
      </c>
      <c r="T31" s="20">
        <v>-465</v>
      </c>
      <c r="U31" s="20">
        <v>-1777</v>
      </c>
      <c r="V31" s="20">
        <v>-3029</v>
      </c>
      <c r="W31" s="20">
        <v>-103320</v>
      </c>
      <c r="X31" s="20"/>
      <c r="Y31" s="20">
        <v>-103320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66388259</v>
      </c>
      <c r="D32" s="18"/>
      <c r="E32" s="19">
        <v>7200000</v>
      </c>
      <c r="F32" s="20">
        <v>6757300</v>
      </c>
      <c r="G32" s="20">
        <v>86481434</v>
      </c>
      <c r="H32" s="20">
        <v>-20371269</v>
      </c>
      <c r="I32" s="20">
        <v>638186</v>
      </c>
      <c r="J32" s="20">
        <v>66748351</v>
      </c>
      <c r="K32" s="20">
        <v>9347205</v>
      </c>
      <c r="L32" s="20">
        <v>8013291</v>
      </c>
      <c r="M32" s="20">
        <v>1781060</v>
      </c>
      <c r="N32" s="20">
        <v>19141556</v>
      </c>
      <c r="O32" s="20">
        <v>1220352</v>
      </c>
      <c r="P32" s="20">
        <v>11418948</v>
      </c>
      <c r="Q32" s="20">
        <v>54286588</v>
      </c>
      <c r="R32" s="20">
        <v>66925888</v>
      </c>
      <c r="S32" s="20">
        <v>468274</v>
      </c>
      <c r="T32" s="20">
        <v>3062936</v>
      </c>
      <c r="U32" s="20">
        <v>-16232189</v>
      </c>
      <c r="V32" s="20">
        <v>-12700979</v>
      </c>
      <c r="W32" s="20">
        <v>140114816</v>
      </c>
      <c r="X32" s="20">
        <v>6757300</v>
      </c>
      <c r="Y32" s="20">
        <v>133357516</v>
      </c>
      <c r="Z32" s="21">
        <v>1973.5325647817917</v>
      </c>
      <c r="AA32" s="22">
        <v>6757300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66324551</v>
      </c>
      <c r="D34" s="29">
        <f>SUM(D29:D33)</f>
        <v>0</v>
      </c>
      <c r="E34" s="30">
        <f t="shared" si="3"/>
        <v>7200000</v>
      </c>
      <c r="F34" s="31">
        <f t="shared" si="3"/>
        <v>6757300</v>
      </c>
      <c r="G34" s="31">
        <f t="shared" si="3"/>
        <v>86415335</v>
      </c>
      <c r="H34" s="31">
        <f t="shared" si="3"/>
        <v>-20389389</v>
      </c>
      <c r="I34" s="31">
        <f t="shared" si="3"/>
        <v>632343</v>
      </c>
      <c r="J34" s="31">
        <f t="shared" si="3"/>
        <v>66658289</v>
      </c>
      <c r="K34" s="31">
        <f t="shared" si="3"/>
        <v>9346311</v>
      </c>
      <c r="L34" s="31">
        <f t="shared" si="3"/>
        <v>8012829</v>
      </c>
      <c r="M34" s="31">
        <f t="shared" si="3"/>
        <v>1780445</v>
      </c>
      <c r="N34" s="31">
        <f t="shared" si="3"/>
        <v>19139585</v>
      </c>
      <c r="O34" s="31">
        <f t="shared" si="3"/>
        <v>1217247</v>
      </c>
      <c r="P34" s="31">
        <f t="shared" si="3"/>
        <v>11414257</v>
      </c>
      <c r="Q34" s="31">
        <f t="shared" si="3"/>
        <v>54286126</v>
      </c>
      <c r="R34" s="31">
        <f t="shared" si="3"/>
        <v>66917630</v>
      </c>
      <c r="S34" s="31">
        <f t="shared" si="3"/>
        <v>467487</v>
      </c>
      <c r="T34" s="31">
        <f t="shared" si="3"/>
        <v>3062471</v>
      </c>
      <c r="U34" s="31">
        <f t="shared" si="3"/>
        <v>-16233966</v>
      </c>
      <c r="V34" s="31">
        <f t="shared" si="3"/>
        <v>-12704008</v>
      </c>
      <c r="W34" s="31">
        <f t="shared" si="3"/>
        <v>140011496</v>
      </c>
      <c r="X34" s="31">
        <f t="shared" si="3"/>
        <v>6757300</v>
      </c>
      <c r="Y34" s="31">
        <f t="shared" si="3"/>
        <v>133254196</v>
      </c>
      <c r="Z34" s="32">
        <f>+IF(X34&lt;&gt;0,+(Y34/X34)*100,0)</f>
        <v>1972.003551714442</v>
      </c>
      <c r="AA34" s="33">
        <f>SUM(AA29:AA33)</f>
        <v>6757300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>
        <v>1617</v>
      </c>
      <c r="P37" s="20"/>
      <c r="Q37" s="20">
        <v>1573</v>
      </c>
      <c r="R37" s="20">
        <v>3190</v>
      </c>
      <c r="S37" s="20">
        <v>1501</v>
      </c>
      <c r="T37" s="20">
        <v>1532</v>
      </c>
      <c r="U37" s="20">
        <v>205784</v>
      </c>
      <c r="V37" s="20">
        <v>208817</v>
      </c>
      <c r="W37" s="20">
        <v>212007</v>
      </c>
      <c r="X37" s="20"/>
      <c r="Y37" s="20">
        <v>212007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1617</v>
      </c>
      <c r="P39" s="37">
        <f t="shared" si="4"/>
        <v>0</v>
      </c>
      <c r="Q39" s="37">
        <f t="shared" si="4"/>
        <v>1573</v>
      </c>
      <c r="R39" s="37">
        <f t="shared" si="4"/>
        <v>3190</v>
      </c>
      <c r="S39" s="37">
        <f t="shared" si="4"/>
        <v>1501</v>
      </c>
      <c r="T39" s="37">
        <f t="shared" si="4"/>
        <v>1532</v>
      </c>
      <c r="U39" s="37">
        <f t="shared" si="4"/>
        <v>205784</v>
      </c>
      <c r="V39" s="37">
        <f t="shared" si="4"/>
        <v>208817</v>
      </c>
      <c r="W39" s="37">
        <f t="shared" si="4"/>
        <v>212007</v>
      </c>
      <c r="X39" s="37">
        <f t="shared" si="4"/>
        <v>0</v>
      </c>
      <c r="Y39" s="37">
        <f t="shared" si="4"/>
        <v>212007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66324551</v>
      </c>
      <c r="D40" s="29">
        <f>+D34+D39</f>
        <v>0</v>
      </c>
      <c r="E40" s="30">
        <f t="shared" si="5"/>
        <v>7200000</v>
      </c>
      <c r="F40" s="31">
        <f t="shared" si="5"/>
        <v>6757300</v>
      </c>
      <c r="G40" s="31">
        <f t="shared" si="5"/>
        <v>86415335</v>
      </c>
      <c r="H40" s="31">
        <f t="shared" si="5"/>
        <v>-20389389</v>
      </c>
      <c r="I40" s="31">
        <f t="shared" si="5"/>
        <v>632343</v>
      </c>
      <c r="J40" s="31">
        <f t="shared" si="5"/>
        <v>66658289</v>
      </c>
      <c r="K40" s="31">
        <f t="shared" si="5"/>
        <v>9346311</v>
      </c>
      <c r="L40" s="31">
        <f t="shared" si="5"/>
        <v>8012829</v>
      </c>
      <c r="M40" s="31">
        <f t="shared" si="5"/>
        <v>1780445</v>
      </c>
      <c r="N40" s="31">
        <f t="shared" si="5"/>
        <v>19139585</v>
      </c>
      <c r="O40" s="31">
        <f t="shared" si="5"/>
        <v>1218864</v>
      </c>
      <c r="P40" s="31">
        <f t="shared" si="5"/>
        <v>11414257</v>
      </c>
      <c r="Q40" s="31">
        <f t="shared" si="5"/>
        <v>54287699</v>
      </c>
      <c r="R40" s="31">
        <f t="shared" si="5"/>
        <v>66920820</v>
      </c>
      <c r="S40" s="31">
        <f t="shared" si="5"/>
        <v>468988</v>
      </c>
      <c r="T40" s="31">
        <f t="shared" si="5"/>
        <v>3064003</v>
      </c>
      <c r="U40" s="31">
        <f t="shared" si="5"/>
        <v>-16028182</v>
      </c>
      <c r="V40" s="31">
        <f t="shared" si="5"/>
        <v>-12495191</v>
      </c>
      <c r="W40" s="31">
        <f t="shared" si="5"/>
        <v>140223503</v>
      </c>
      <c r="X40" s="31">
        <f t="shared" si="5"/>
        <v>6757300</v>
      </c>
      <c r="Y40" s="31">
        <f t="shared" si="5"/>
        <v>133466203</v>
      </c>
      <c r="Z40" s="32">
        <f>+IF(X40&lt;&gt;0,+(Y40/X40)*100,0)</f>
        <v>1975.1410030633538</v>
      </c>
      <c r="AA40" s="33">
        <f>+AA34+AA39</f>
        <v>6757300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491921387</v>
      </c>
      <c r="D42" s="43">
        <f>+D25-D40</f>
        <v>0</v>
      </c>
      <c r="E42" s="44">
        <f t="shared" si="6"/>
        <v>117581337</v>
      </c>
      <c r="F42" s="45">
        <f t="shared" si="6"/>
        <v>138022449</v>
      </c>
      <c r="G42" s="45">
        <f t="shared" si="6"/>
        <v>-37129291</v>
      </c>
      <c r="H42" s="45">
        <f t="shared" si="6"/>
        <v>287101277</v>
      </c>
      <c r="I42" s="45">
        <f t="shared" si="6"/>
        <v>-4347637</v>
      </c>
      <c r="J42" s="45">
        <f t="shared" si="6"/>
        <v>245624349</v>
      </c>
      <c r="K42" s="45">
        <f t="shared" si="6"/>
        <v>-6942628</v>
      </c>
      <c r="L42" s="45">
        <f t="shared" si="6"/>
        <v>7062370</v>
      </c>
      <c r="M42" s="45">
        <f t="shared" si="6"/>
        <v>16544425</v>
      </c>
      <c r="N42" s="45">
        <f t="shared" si="6"/>
        <v>16664167</v>
      </c>
      <c r="O42" s="45">
        <f t="shared" si="6"/>
        <v>-205401</v>
      </c>
      <c r="P42" s="45">
        <f t="shared" si="6"/>
        <v>-7622457</v>
      </c>
      <c r="Q42" s="45">
        <f t="shared" si="6"/>
        <v>22431440</v>
      </c>
      <c r="R42" s="45">
        <f t="shared" si="6"/>
        <v>14603582</v>
      </c>
      <c r="S42" s="45">
        <f t="shared" si="6"/>
        <v>-1069760</v>
      </c>
      <c r="T42" s="45">
        <f t="shared" si="6"/>
        <v>-1221626</v>
      </c>
      <c r="U42" s="45">
        <f t="shared" si="6"/>
        <v>5527333</v>
      </c>
      <c r="V42" s="45">
        <f t="shared" si="6"/>
        <v>3235947</v>
      </c>
      <c r="W42" s="45">
        <f t="shared" si="6"/>
        <v>280128045</v>
      </c>
      <c r="X42" s="45">
        <f t="shared" si="6"/>
        <v>138022449</v>
      </c>
      <c r="Y42" s="45">
        <f t="shared" si="6"/>
        <v>142105596</v>
      </c>
      <c r="Z42" s="46">
        <f>+IF(X42&lt;&gt;0,+(Y42/X42)*100,0)</f>
        <v>102.95832093227095</v>
      </c>
      <c r="AA42" s="47">
        <f>+AA25-AA40</f>
        <v>138022449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117581337</v>
      </c>
      <c r="F45" s="20">
        <v>138022449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138022449</v>
      </c>
      <c r="Y45" s="20">
        <v>-138022449</v>
      </c>
      <c r="Z45" s="48">
        <v>-100</v>
      </c>
      <c r="AA45" s="22">
        <v>138022449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117581337</v>
      </c>
      <c r="F48" s="53">
        <f t="shared" si="7"/>
        <v>138022449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138022449</v>
      </c>
      <c r="Y48" s="53">
        <f t="shared" si="7"/>
        <v>-138022449</v>
      </c>
      <c r="Z48" s="54">
        <f>+IF(X48&lt;&gt;0,+(Y48/X48)*100,0)</f>
        <v>-100</v>
      </c>
      <c r="AA48" s="55">
        <f>SUM(AA45:AA47)</f>
        <v>138022449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-119976477</v>
      </c>
      <c r="D6" s="18"/>
      <c r="E6" s="19">
        <v>-244586639</v>
      </c>
      <c r="F6" s="20">
        <v>-163906448</v>
      </c>
      <c r="G6" s="20"/>
      <c r="H6" s="20"/>
      <c r="I6" s="20">
        <v>-23163795</v>
      </c>
      <c r="J6" s="20">
        <v>-23163795</v>
      </c>
      <c r="K6" s="20"/>
      <c r="L6" s="20"/>
      <c r="M6" s="20">
        <v>1735981</v>
      </c>
      <c r="N6" s="20">
        <v>1735981</v>
      </c>
      <c r="O6" s="20"/>
      <c r="P6" s="20"/>
      <c r="Q6" s="20"/>
      <c r="R6" s="20"/>
      <c r="S6" s="20">
        <v>-8748796</v>
      </c>
      <c r="T6" s="20"/>
      <c r="U6" s="20">
        <v>16344756</v>
      </c>
      <c r="V6" s="20">
        <v>7595960</v>
      </c>
      <c r="W6" s="20">
        <v>-13831854</v>
      </c>
      <c r="X6" s="20">
        <v>-163906448</v>
      </c>
      <c r="Y6" s="20">
        <v>150074594</v>
      </c>
      <c r="Z6" s="21">
        <v>-91.5611288214848</v>
      </c>
      <c r="AA6" s="22">
        <v>-163906448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36294592</v>
      </c>
      <c r="F8" s="20">
        <v>16712772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16712772</v>
      </c>
      <c r="Y8" s="20">
        <v>-16712772</v>
      </c>
      <c r="Z8" s="21">
        <v>-100</v>
      </c>
      <c r="AA8" s="22">
        <v>16712772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>
        <v>-1138800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-1138800</v>
      </c>
      <c r="Y11" s="20">
        <v>1138800</v>
      </c>
      <c r="Z11" s="21">
        <v>-100</v>
      </c>
      <c r="AA11" s="22">
        <v>-1138800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-119976477</v>
      </c>
      <c r="D12" s="29">
        <f>SUM(D6:D11)</f>
        <v>0</v>
      </c>
      <c r="E12" s="30">
        <f t="shared" si="0"/>
        <v>-208292047</v>
      </c>
      <c r="F12" s="31">
        <f t="shared" si="0"/>
        <v>-148332476</v>
      </c>
      <c r="G12" s="31">
        <f t="shared" si="0"/>
        <v>0</v>
      </c>
      <c r="H12" s="31">
        <f t="shared" si="0"/>
        <v>0</v>
      </c>
      <c r="I12" s="31">
        <f t="shared" si="0"/>
        <v>-23163795</v>
      </c>
      <c r="J12" s="31">
        <f t="shared" si="0"/>
        <v>-23163795</v>
      </c>
      <c r="K12" s="31">
        <f t="shared" si="0"/>
        <v>0</v>
      </c>
      <c r="L12" s="31">
        <f t="shared" si="0"/>
        <v>0</v>
      </c>
      <c r="M12" s="31">
        <f t="shared" si="0"/>
        <v>1735981</v>
      </c>
      <c r="N12" s="31">
        <f t="shared" si="0"/>
        <v>1735981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-8748796</v>
      </c>
      <c r="T12" s="31">
        <f t="shared" si="0"/>
        <v>0</v>
      </c>
      <c r="U12" s="31">
        <f t="shared" si="0"/>
        <v>16344756</v>
      </c>
      <c r="V12" s="31">
        <f t="shared" si="0"/>
        <v>7595960</v>
      </c>
      <c r="W12" s="31">
        <f t="shared" si="0"/>
        <v>-13831854</v>
      </c>
      <c r="X12" s="31">
        <f t="shared" si="0"/>
        <v>-148332476</v>
      </c>
      <c r="Y12" s="31">
        <f t="shared" si="0"/>
        <v>134500622</v>
      </c>
      <c r="Z12" s="32">
        <f>+IF(X12&lt;&gt;0,+(Y12/X12)*100,0)</f>
        <v>-90.675100710919168</v>
      </c>
      <c r="AA12" s="33">
        <f>SUM(AA6:AA11)</f>
        <v>-148332476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170603403</v>
      </c>
      <c r="D19" s="18"/>
      <c r="E19" s="19">
        <v>251049853</v>
      </c>
      <c r="F19" s="20">
        <v>144449547</v>
      </c>
      <c r="G19" s="20">
        <v>1460147</v>
      </c>
      <c r="H19" s="20">
        <v>952674</v>
      </c>
      <c r="I19" s="20">
        <v>750886</v>
      </c>
      <c r="J19" s="20">
        <v>3163707</v>
      </c>
      <c r="K19" s="20">
        <v>2773881</v>
      </c>
      <c r="L19" s="20">
        <v>1032287</v>
      </c>
      <c r="M19" s="20">
        <v>721449</v>
      </c>
      <c r="N19" s="20">
        <v>4527617</v>
      </c>
      <c r="O19" s="20">
        <v>754333</v>
      </c>
      <c r="P19" s="20">
        <v>-3078683</v>
      </c>
      <c r="Q19" s="20">
        <v>3458547</v>
      </c>
      <c r="R19" s="20">
        <v>1134197</v>
      </c>
      <c r="S19" s="20">
        <v>1644861</v>
      </c>
      <c r="T19" s="20">
        <v>860764</v>
      </c>
      <c r="U19" s="20">
        <v>14228</v>
      </c>
      <c r="V19" s="20">
        <v>2519853</v>
      </c>
      <c r="W19" s="20">
        <v>11345374</v>
      </c>
      <c r="X19" s="20">
        <v>144449547</v>
      </c>
      <c r="Y19" s="20">
        <v>-133104173</v>
      </c>
      <c r="Z19" s="21">
        <v>-92.145787760760513</v>
      </c>
      <c r="AA19" s="22">
        <v>144449547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170603403</v>
      </c>
      <c r="D24" s="29">
        <f>SUM(D15:D23)</f>
        <v>0</v>
      </c>
      <c r="E24" s="36">
        <f t="shared" si="1"/>
        <v>251049853</v>
      </c>
      <c r="F24" s="37">
        <f t="shared" si="1"/>
        <v>144449547</v>
      </c>
      <c r="G24" s="37">
        <f t="shared" si="1"/>
        <v>1460147</v>
      </c>
      <c r="H24" s="37">
        <f t="shared" si="1"/>
        <v>952674</v>
      </c>
      <c r="I24" s="37">
        <f t="shared" si="1"/>
        <v>750886</v>
      </c>
      <c r="J24" s="37">
        <f t="shared" si="1"/>
        <v>3163707</v>
      </c>
      <c r="K24" s="37">
        <f t="shared" si="1"/>
        <v>2773881</v>
      </c>
      <c r="L24" s="37">
        <f t="shared" si="1"/>
        <v>1032287</v>
      </c>
      <c r="M24" s="37">
        <f t="shared" si="1"/>
        <v>721449</v>
      </c>
      <c r="N24" s="37">
        <f t="shared" si="1"/>
        <v>4527617</v>
      </c>
      <c r="O24" s="37">
        <f t="shared" si="1"/>
        <v>754333</v>
      </c>
      <c r="P24" s="37">
        <f t="shared" si="1"/>
        <v>-3078683</v>
      </c>
      <c r="Q24" s="37">
        <f t="shared" si="1"/>
        <v>3458547</v>
      </c>
      <c r="R24" s="37">
        <f t="shared" si="1"/>
        <v>1134197</v>
      </c>
      <c r="S24" s="37">
        <f t="shared" si="1"/>
        <v>1644861</v>
      </c>
      <c r="T24" s="37">
        <f t="shared" si="1"/>
        <v>860764</v>
      </c>
      <c r="U24" s="37">
        <f t="shared" si="1"/>
        <v>14228</v>
      </c>
      <c r="V24" s="37">
        <f t="shared" si="1"/>
        <v>2519853</v>
      </c>
      <c r="W24" s="37">
        <f t="shared" si="1"/>
        <v>11345374</v>
      </c>
      <c r="X24" s="37">
        <f t="shared" si="1"/>
        <v>144449547</v>
      </c>
      <c r="Y24" s="37">
        <f t="shared" si="1"/>
        <v>-133104173</v>
      </c>
      <c r="Z24" s="38">
        <f>+IF(X24&lt;&gt;0,+(Y24/X24)*100,0)</f>
        <v>-92.145787760760513</v>
      </c>
      <c r="AA24" s="39">
        <f>SUM(AA15:AA23)</f>
        <v>144449547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50626926</v>
      </c>
      <c r="D25" s="29">
        <f>+D12+D24</f>
        <v>0</v>
      </c>
      <c r="E25" s="30">
        <f t="shared" si="2"/>
        <v>42757806</v>
      </c>
      <c r="F25" s="31">
        <f t="shared" si="2"/>
        <v>-3882929</v>
      </c>
      <c r="G25" s="31">
        <f t="shared" si="2"/>
        <v>1460147</v>
      </c>
      <c r="H25" s="31">
        <f t="shared" si="2"/>
        <v>952674</v>
      </c>
      <c r="I25" s="31">
        <f t="shared" si="2"/>
        <v>-22412909</v>
      </c>
      <c r="J25" s="31">
        <f t="shared" si="2"/>
        <v>-20000088</v>
      </c>
      <c r="K25" s="31">
        <f t="shared" si="2"/>
        <v>2773881</v>
      </c>
      <c r="L25" s="31">
        <f t="shared" si="2"/>
        <v>1032287</v>
      </c>
      <c r="M25" s="31">
        <f t="shared" si="2"/>
        <v>2457430</v>
      </c>
      <c r="N25" s="31">
        <f t="shared" si="2"/>
        <v>6263598</v>
      </c>
      <c r="O25" s="31">
        <f t="shared" si="2"/>
        <v>754333</v>
      </c>
      <c r="P25" s="31">
        <f t="shared" si="2"/>
        <v>-3078683</v>
      </c>
      <c r="Q25" s="31">
        <f t="shared" si="2"/>
        <v>3458547</v>
      </c>
      <c r="R25" s="31">
        <f t="shared" si="2"/>
        <v>1134197</v>
      </c>
      <c r="S25" s="31">
        <f t="shared" si="2"/>
        <v>-7103935</v>
      </c>
      <c r="T25" s="31">
        <f t="shared" si="2"/>
        <v>860764</v>
      </c>
      <c r="U25" s="31">
        <f t="shared" si="2"/>
        <v>16358984</v>
      </c>
      <c r="V25" s="31">
        <f t="shared" si="2"/>
        <v>10115813</v>
      </c>
      <c r="W25" s="31">
        <f t="shared" si="2"/>
        <v>-2486480</v>
      </c>
      <c r="X25" s="31">
        <f t="shared" si="2"/>
        <v>-3882929</v>
      </c>
      <c r="Y25" s="31">
        <f t="shared" si="2"/>
        <v>1396449</v>
      </c>
      <c r="Z25" s="32">
        <f>+IF(X25&lt;&gt;0,+(Y25/X25)*100,0)</f>
        <v>-35.963804643350414</v>
      </c>
      <c r="AA25" s="33">
        <f>+AA12+AA24</f>
        <v>-3882929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>
        <v>-4365000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-4365000</v>
      </c>
      <c r="Y32" s="20">
        <v>4365000</v>
      </c>
      <c r="Z32" s="21">
        <v>-100</v>
      </c>
      <c r="AA32" s="22">
        <v>-4365000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-4365000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-4365000</v>
      </c>
      <c r="Y34" s="31">
        <f t="shared" si="3"/>
        <v>4365000</v>
      </c>
      <c r="Z34" s="32">
        <f>+IF(X34&lt;&gt;0,+(Y34/X34)*100,0)</f>
        <v>-100</v>
      </c>
      <c r="AA34" s="33">
        <f>SUM(AA29:AA33)</f>
        <v>-4365000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-4365000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-4365000</v>
      </c>
      <c r="Y40" s="31">
        <f t="shared" si="5"/>
        <v>4365000</v>
      </c>
      <c r="Z40" s="32">
        <f>+IF(X40&lt;&gt;0,+(Y40/X40)*100,0)</f>
        <v>-100</v>
      </c>
      <c r="AA40" s="33">
        <f>+AA34+AA39</f>
        <v>-4365000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50626926</v>
      </c>
      <c r="D42" s="43">
        <f>+D25-D40</f>
        <v>0</v>
      </c>
      <c r="E42" s="44">
        <f t="shared" si="6"/>
        <v>42757806</v>
      </c>
      <c r="F42" s="45">
        <f t="shared" si="6"/>
        <v>482071</v>
      </c>
      <c r="G42" s="45">
        <f t="shared" si="6"/>
        <v>1460147</v>
      </c>
      <c r="H42" s="45">
        <f t="shared" si="6"/>
        <v>952674</v>
      </c>
      <c r="I42" s="45">
        <f t="shared" si="6"/>
        <v>-22412909</v>
      </c>
      <c r="J42" s="45">
        <f t="shared" si="6"/>
        <v>-20000088</v>
      </c>
      <c r="K42" s="45">
        <f t="shared" si="6"/>
        <v>2773881</v>
      </c>
      <c r="L42" s="45">
        <f t="shared" si="6"/>
        <v>1032287</v>
      </c>
      <c r="M42" s="45">
        <f t="shared" si="6"/>
        <v>2457430</v>
      </c>
      <c r="N42" s="45">
        <f t="shared" si="6"/>
        <v>6263598</v>
      </c>
      <c r="O42" s="45">
        <f t="shared" si="6"/>
        <v>754333</v>
      </c>
      <c r="P42" s="45">
        <f t="shared" si="6"/>
        <v>-3078683</v>
      </c>
      <c r="Q42" s="45">
        <f t="shared" si="6"/>
        <v>3458547</v>
      </c>
      <c r="R42" s="45">
        <f t="shared" si="6"/>
        <v>1134197</v>
      </c>
      <c r="S42" s="45">
        <f t="shared" si="6"/>
        <v>-7103935</v>
      </c>
      <c r="T42" s="45">
        <f t="shared" si="6"/>
        <v>860764</v>
      </c>
      <c r="U42" s="45">
        <f t="shared" si="6"/>
        <v>16358984</v>
      </c>
      <c r="V42" s="45">
        <f t="shared" si="6"/>
        <v>10115813</v>
      </c>
      <c r="W42" s="45">
        <f t="shared" si="6"/>
        <v>-2486480</v>
      </c>
      <c r="X42" s="45">
        <f t="shared" si="6"/>
        <v>482071</v>
      </c>
      <c r="Y42" s="45">
        <f t="shared" si="6"/>
        <v>-2968551</v>
      </c>
      <c r="Z42" s="46">
        <f>+IF(X42&lt;&gt;0,+(Y42/X42)*100,0)</f>
        <v>-615.79124236886264</v>
      </c>
      <c r="AA42" s="47">
        <f>+AA25-AA40</f>
        <v>482071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4256426</v>
      </c>
      <c r="D6" s="18"/>
      <c r="E6" s="19"/>
      <c r="F6" s="20">
        <v>-27526633</v>
      </c>
      <c r="G6" s="20">
        <v>657501</v>
      </c>
      <c r="H6" s="20">
        <v>731900</v>
      </c>
      <c r="I6" s="20">
        <v>684719</v>
      </c>
      <c r="J6" s="20">
        <v>2074120</v>
      </c>
      <c r="K6" s="20">
        <v>603465</v>
      </c>
      <c r="L6" s="20">
        <v>659638</v>
      </c>
      <c r="M6" s="20">
        <v>771635</v>
      </c>
      <c r="N6" s="20">
        <v>2034738</v>
      </c>
      <c r="O6" s="20">
        <v>681153</v>
      </c>
      <c r="P6" s="20">
        <v>606380</v>
      </c>
      <c r="Q6" s="20">
        <v>634233</v>
      </c>
      <c r="R6" s="20">
        <v>1921766</v>
      </c>
      <c r="S6" s="20">
        <v>629429</v>
      </c>
      <c r="T6" s="20">
        <v>688832</v>
      </c>
      <c r="U6" s="20">
        <v>680313</v>
      </c>
      <c r="V6" s="20">
        <v>1998574</v>
      </c>
      <c r="W6" s="20">
        <v>8029198</v>
      </c>
      <c r="X6" s="20">
        <v>-27526633</v>
      </c>
      <c r="Y6" s="20">
        <v>35555831</v>
      </c>
      <c r="Z6" s="21">
        <v>-129.16883441574564</v>
      </c>
      <c r="AA6" s="22">
        <v>-27526633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6437534</v>
      </c>
      <c r="D8" s="18"/>
      <c r="E8" s="19"/>
      <c r="F8" s="20">
        <v>2979795</v>
      </c>
      <c r="G8" s="20"/>
      <c r="H8" s="20"/>
      <c r="I8" s="20"/>
      <c r="J8" s="20"/>
      <c r="K8" s="20">
        <v>-30745</v>
      </c>
      <c r="L8" s="20">
        <v>689829</v>
      </c>
      <c r="M8" s="20">
        <v>717258</v>
      </c>
      <c r="N8" s="20">
        <v>1376342</v>
      </c>
      <c r="O8" s="20">
        <v>-37960</v>
      </c>
      <c r="P8" s="20">
        <v>-42149</v>
      </c>
      <c r="Q8" s="20">
        <v>586817</v>
      </c>
      <c r="R8" s="20">
        <v>506708</v>
      </c>
      <c r="S8" s="20">
        <v>594933</v>
      </c>
      <c r="T8" s="20">
        <v>-43688</v>
      </c>
      <c r="U8" s="20">
        <v>-2165</v>
      </c>
      <c r="V8" s="20">
        <v>549080</v>
      </c>
      <c r="W8" s="20">
        <v>2432130</v>
      </c>
      <c r="X8" s="20">
        <v>2979795</v>
      </c>
      <c r="Y8" s="20">
        <v>-547665</v>
      </c>
      <c r="Z8" s="21">
        <v>-18.379284480979397</v>
      </c>
      <c r="AA8" s="22">
        <v>2979795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10693960</v>
      </c>
      <c r="D12" s="29">
        <f>SUM(D6:D11)</f>
        <v>0</v>
      </c>
      <c r="E12" s="30">
        <f t="shared" si="0"/>
        <v>0</v>
      </c>
      <c r="F12" s="31">
        <f t="shared" si="0"/>
        <v>-24546838</v>
      </c>
      <c r="G12" s="31">
        <f t="shared" si="0"/>
        <v>657501</v>
      </c>
      <c r="H12" s="31">
        <f t="shared" si="0"/>
        <v>731900</v>
      </c>
      <c r="I12" s="31">
        <f t="shared" si="0"/>
        <v>684719</v>
      </c>
      <c r="J12" s="31">
        <f t="shared" si="0"/>
        <v>2074120</v>
      </c>
      <c r="K12" s="31">
        <f t="shared" si="0"/>
        <v>572720</v>
      </c>
      <c r="L12" s="31">
        <f t="shared" si="0"/>
        <v>1349467</v>
      </c>
      <c r="M12" s="31">
        <f t="shared" si="0"/>
        <v>1488893</v>
      </c>
      <c r="N12" s="31">
        <f t="shared" si="0"/>
        <v>3411080</v>
      </c>
      <c r="O12" s="31">
        <f t="shared" si="0"/>
        <v>643193</v>
      </c>
      <c r="P12" s="31">
        <f t="shared" si="0"/>
        <v>564231</v>
      </c>
      <c r="Q12" s="31">
        <f t="shared" si="0"/>
        <v>1221050</v>
      </c>
      <c r="R12" s="31">
        <f t="shared" si="0"/>
        <v>2428474</v>
      </c>
      <c r="S12" s="31">
        <f t="shared" si="0"/>
        <v>1224362</v>
      </c>
      <c r="T12" s="31">
        <f t="shared" si="0"/>
        <v>645144</v>
      </c>
      <c r="U12" s="31">
        <f t="shared" si="0"/>
        <v>678148</v>
      </c>
      <c r="V12" s="31">
        <f t="shared" si="0"/>
        <v>2547654</v>
      </c>
      <c r="W12" s="31">
        <f t="shared" si="0"/>
        <v>10461328</v>
      </c>
      <c r="X12" s="31">
        <f t="shared" si="0"/>
        <v>-24546838</v>
      </c>
      <c r="Y12" s="31">
        <f t="shared" si="0"/>
        <v>35008166</v>
      </c>
      <c r="Z12" s="32">
        <f>+IF(X12&lt;&gt;0,+(Y12/X12)*100,0)</f>
        <v>-142.6178231183992</v>
      </c>
      <c r="AA12" s="33">
        <f>SUM(AA6:AA11)</f>
        <v>-24546838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-125956</v>
      </c>
      <c r="D19" s="18"/>
      <c r="E19" s="19"/>
      <c r="F19" s="20">
        <v>-2200000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-2200000</v>
      </c>
      <c r="Y19" s="20">
        <v>2200000</v>
      </c>
      <c r="Z19" s="21">
        <v>-100</v>
      </c>
      <c r="AA19" s="22">
        <v>-2200000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-125956</v>
      </c>
      <c r="D24" s="29">
        <f>SUM(D15:D23)</f>
        <v>0</v>
      </c>
      <c r="E24" s="36">
        <f t="shared" si="1"/>
        <v>0</v>
      </c>
      <c r="F24" s="37">
        <f t="shared" si="1"/>
        <v>-2200000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-2200000</v>
      </c>
      <c r="Y24" s="37">
        <f t="shared" si="1"/>
        <v>2200000</v>
      </c>
      <c r="Z24" s="38">
        <f>+IF(X24&lt;&gt;0,+(Y24/X24)*100,0)</f>
        <v>-100</v>
      </c>
      <c r="AA24" s="39">
        <f>SUM(AA15:AA23)</f>
        <v>-2200000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10568004</v>
      </c>
      <c r="D25" s="29">
        <f>+D12+D24</f>
        <v>0</v>
      </c>
      <c r="E25" s="30">
        <f t="shared" si="2"/>
        <v>0</v>
      </c>
      <c r="F25" s="31">
        <f t="shared" si="2"/>
        <v>-26746838</v>
      </c>
      <c r="G25" s="31">
        <f t="shared" si="2"/>
        <v>657501</v>
      </c>
      <c r="H25" s="31">
        <f t="shared" si="2"/>
        <v>731900</v>
      </c>
      <c r="I25" s="31">
        <f t="shared" si="2"/>
        <v>684719</v>
      </c>
      <c r="J25" s="31">
        <f t="shared" si="2"/>
        <v>2074120</v>
      </c>
      <c r="K25" s="31">
        <f t="shared" si="2"/>
        <v>572720</v>
      </c>
      <c r="L25" s="31">
        <f t="shared" si="2"/>
        <v>1349467</v>
      </c>
      <c r="M25" s="31">
        <f t="shared" si="2"/>
        <v>1488893</v>
      </c>
      <c r="N25" s="31">
        <f t="shared" si="2"/>
        <v>3411080</v>
      </c>
      <c r="O25" s="31">
        <f t="shared" si="2"/>
        <v>643193</v>
      </c>
      <c r="P25" s="31">
        <f t="shared" si="2"/>
        <v>564231</v>
      </c>
      <c r="Q25" s="31">
        <f t="shared" si="2"/>
        <v>1221050</v>
      </c>
      <c r="R25" s="31">
        <f t="shared" si="2"/>
        <v>2428474</v>
      </c>
      <c r="S25" s="31">
        <f t="shared" si="2"/>
        <v>1224362</v>
      </c>
      <c r="T25" s="31">
        <f t="shared" si="2"/>
        <v>645144</v>
      </c>
      <c r="U25" s="31">
        <f t="shared" si="2"/>
        <v>678148</v>
      </c>
      <c r="V25" s="31">
        <f t="shared" si="2"/>
        <v>2547654</v>
      </c>
      <c r="W25" s="31">
        <f t="shared" si="2"/>
        <v>10461328</v>
      </c>
      <c r="X25" s="31">
        <f t="shared" si="2"/>
        <v>-26746838</v>
      </c>
      <c r="Y25" s="31">
        <f t="shared" si="2"/>
        <v>37208166</v>
      </c>
      <c r="Z25" s="32">
        <f>+IF(X25&lt;&gt;0,+(Y25/X25)*100,0)</f>
        <v>-139.11239152829953</v>
      </c>
      <c r="AA25" s="33">
        <f>+AA12+AA24</f>
        <v>-26746838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18128824</v>
      </c>
      <c r="D32" s="18"/>
      <c r="E32" s="19"/>
      <c r="F32" s="20">
        <v>546281</v>
      </c>
      <c r="G32" s="20"/>
      <c r="H32" s="20">
        <v>82058</v>
      </c>
      <c r="I32" s="20">
        <v>90683</v>
      </c>
      <c r="J32" s="20">
        <v>172741</v>
      </c>
      <c r="K32" s="20">
        <v>79281</v>
      </c>
      <c r="L32" s="20">
        <v>1656321</v>
      </c>
      <c r="M32" s="20">
        <v>1628804</v>
      </c>
      <c r="N32" s="20">
        <v>3364406</v>
      </c>
      <c r="O32" s="20">
        <v>1690213</v>
      </c>
      <c r="P32" s="20">
        <v>174045</v>
      </c>
      <c r="Q32" s="20">
        <v>183446</v>
      </c>
      <c r="R32" s="20">
        <v>2047704</v>
      </c>
      <c r="S32" s="20">
        <v>137803</v>
      </c>
      <c r="T32" s="20">
        <v>1638804</v>
      </c>
      <c r="U32" s="20">
        <v>1441369</v>
      </c>
      <c r="V32" s="20">
        <v>3217976</v>
      </c>
      <c r="W32" s="20">
        <v>8802827</v>
      </c>
      <c r="X32" s="20">
        <v>546281</v>
      </c>
      <c r="Y32" s="20">
        <v>8256546</v>
      </c>
      <c r="Z32" s="21">
        <v>1511.4100618546131</v>
      </c>
      <c r="AA32" s="22">
        <v>546281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18128824</v>
      </c>
      <c r="D34" s="29">
        <f>SUM(D29:D33)</f>
        <v>0</v>
      </c>
      <c r="E34" s="30">
        <f t="shared" si="3"/>
        <v>0</v>
      </c>
      <c r="F34" s="31">
        <f t="shared" si="3"/>
        <v>546281</v>
      </c>
      <c r="G34" s="31">
        <f t="shared" si="3"/>
        <v>0</v>
      </c>
      <c r="H34" s="31">
        <f t="shared" si="3"/>
        <v>82058</v>
      </c>
      <c r="I34" s="31">
        <f t="shared" si="3"/>
        <v>90683</v>
      </c>
      <c r="J34" s="31">
        <f t="shared" si="3"/>
        <v>172741</v>
      </c>
      <c r="K34" s="31">
        <f t="shared" si="3"/>
        <v>79281</v>
      </c>
      <c r="L34" s="31">
        <f t="shared" si="3"/>
        <v>1656321</v>
      </c>
      <c r="M34" s="31">
        <f t="shared" si="3"/>
        <v>1628804</v>
      </c>
      <c r="N34" s="31">
        <f t="shared" si="3"/>
        <v>3364406</v>
      </c>
      <c r="O34" s="31">
        <f t="shared" si="3"/>
        <v>1690213</v>
      </c>
      <c r="P34" s="31">
        <f t="shared" si="3"/>
        <v>174045</v>
      </c>
      <c r="Q34" s="31">
        <f t="shared" si="3"/>
        <v>183446</v>
      </c>
      <c r="R34" s="31">
        <f t="shared" si="3"/>
        <v>2047704</v>
      </c>
      <c r="S34" s="31">
        <f t="shared" si="3"/>
        <v>137803</v>
      </c>
      <c r="T34" s="31">
        <f t="shared" si="3"/>
        <v>1638804</v>
      </c>
      <c r="U34" s="31">
        <f t="shared" si="3"/>
        <v>1441369</v>
      </c>
      <c r="V34" s="31">
        <f t="shared" si="3"/>
        <v>3217976</v>
      </c>
      <c r="W34" s="31">
        <f t="shared" si="3"/>
        <v>8802827</v>
      </c>
      <c r="X34" s="31">
        <f t="shared" si="3"/>
        <v>546281</v>
      </c>
      <c r="Y34" s="31">
        <f t="shared" si="3"/>
        <v>8256546</v>
      </c>
      <c r="Z34" s="32">
        <f>+IF(X34&lt;&gt;0,+(Y34/X34)*100,0)</f>
        <v>1511.4100618546131</v>
      </c>
      <c r="AA34" s="33">
        <f>SUM(AA29:AA33)</f>
        <v>546281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18128824</v>
      </c>
      <c r="D40" s="29">
        <f>+D34+D39</f>
        <v>0</v>
      </c>
      <c r="E40" s="30">
        <f t="shared" si="5"/>
        <v>0</v>
      </c>
      <c r="F40" s="31">
        <f t="shared" si="5"/>
        <v>546281</v>
      </c>
      <c r="G40" s="31">
        <f t="shared" si="5"/>
        <v>0</v>
      </c>
      <c r="H40" s="31">
        <f t="shared" si="5"/>
        <v>82058</v>
      </c>
      <c r="I40" s="31">
        <f t="shared" si="5"/>
        <v>90683</v>
      </c>
      <c r="J40" s="31">
        <f t="shared" si="5"/>
        <v>172741</v>
      </c>
      <c r="K40" s="31">
        <f t="shared" si="5"/>
        <v>79281</v>
      </c>
      <c r="L40" s="31">
        <f t="shared" si="5"/>
        <v>1656321</v>
      </c>
      <c r="M40" s="31">
        <f t="shared" si="5"/>
        <v>1628804</v>
      </c>
      <c r="N40" s="31">
        <f t="shared" si="5"/>
        <v>3364406</v>
      </c>
      <c r="O40" s="31">
        <f t="shared" si="5"/>
        <v>1690213</v>
      </c>
      <c r="P40" s="31">
        <f t="shared" si="5"/>
        <v>174045</v>
      </c>
      <c r="Q40" s="31">
        <f t="shared" si="5"/>
        <v>183446</v>
      </c>
      <c r="R40" s="31">
        <f t="shared" si="5"/>
        <v>2047704</v>
      </c>
      <c r="S40" s="31">
        <f t="shared" si="5"/>
        <v>137803</v>
      </c>
      <c r="T40" s="31">
        <f t="shared" si="5"/>
        <v>1638804</v>
      </c>
      <c r="U40" s="31">
        <f t="shared" si="5"/>
        <v>1441369</v>
      </c>
      <c r="V40" s="31">
        <f t="shared" si="5"/>
        <v>3217976</v>
      </c>
      <c r="W40" s="31">
        <f t="shared" si="5"/>
        <v>8802827</v>
      </c>
      <c r="X40" s="31">
        <f t="shared" si="5"/>
        <v>546281</v>
      </c>
      <c r="Y40" s="31">
        <f t="shared" si="5"/>
        <v>8256546</v>
      </c>
      <c r="Z40" s="32">
        <f>+IF(X40&lt;&gt;0,+(Y40/X40)*100,0)</f>
        <v>1511.4100618546131</v>
      </c>
      <c r="AA40" s="33">
        <f>+AA34+AA39</f>
        <v>546281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-7560820</v>
      </c>
      <c r="D42" s="43">
        <f>+D25-D40</f>
        <v>0</v>
      </c>
      <c r="E42" s="44">
        <f t="shared" si="6"/>
        <v>0</v>
      </c>
      <c r="F42" s="45">
        <f t="shared" si="6"/>
        <v>-27293119</v>
      </c>
      <c r="G42" s="45">
        <f t="shared" si="6"/>
        <v>657501</v>
      </c>
      <c r="H42" s="45">
        <f t="shared" si="6"/>
        <v>649842</v>
      </c>
      <c r="I42" s="45">
        <f t="shared" si="6"/>
        <v>594036</v>
      </c>
      <c r="J42" s="45">
        <f t="shared" si="6"/>
        <v>1901379</v>
      </c>
      <c r="K42" s="45">
        <f t="shared" si="6"/>
        <v>493439</v>
      </c>
      <c r="L42" s="45">
        <f t="shared" si="6"/>
        <v>-306854</v>
      </c>
      <c r="M42" s="45">
        <f t="shared" si="6"/>
        <v>-139911</v>
      </c>
      <c r="N42" s="45">
        <f t="shared" si="6"/>
        <v>46674</v>
      </c>
      <c r="O42" s="45">
        <f t="shared" si="6"/>
        <v>-1047020</v>
      </c>
      <c r="P42" s="45">
        <f t="shared" si="6"/>
        <v>390186</v>
      </c>
      <c r="Q42" s="45">
        <f t="shared" si="6"/>
        <v>1037604</v>
      </c>
      <c r="R42" s="45">
        <f t="shared" si="6"/>
        <v>380770</v>
      </c>
      <c r="S42" s="45">
        <f t="shared" si="6"/>
        <v>1086559</v>
      </c>
      <c r="T42" s="45">
        <f t="shared" si="6"/>
        <v>-993660</v>
      </c>
      <c r="U42" s="45">
        <f t="shared" si="6"/>
        <v>-763221</v>
      </c>
      <c r="V42" s="45">
        <f t="shared" si="6"/>
        <v>-670322</v>
      </c>
      <c r="W42" s="45">
        <f t="shared" si="6"/>
        <v>1658501</v>
      </c>
      <c r="X42" s="45">
        <f t="shared" si="6"/>
        <v>-27293119</v>
      </c>
      <c r="Y42" s="45">
        <f t="shared" si="6"/>
        <v>28951620</v>
      </c>
      <c r="Z42" s="46">
        <f>+IF(X42&lt;&gt;0,+(Y42/X42)*100,0)</f>
        <v>-106.07662685968577</v>
      </c>
      <c r="AA42" s="47">
        <f>+AA25-AA40</f>
        <v>-27293119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17841563</v>
      </c>
      <c r="D6" s="18"/>
      <c r="E6" s="19">
        <v>104580033</v>
      </c>
      <c r="F6" s="20">
        <v>-71699624</v>
      </c>
      <c r="G6" s="20">
        <v>3299585</v>
      </c>
      <c r="H6" s="20">
        <v>2883512</v>
      </c>
      <c r="I6" s="20">
        <v>2847399</v>
      </c>
      <c r="J6" s="20">
        <v>9030496</v>
      </c>
      <c r="K6" s="20">
        <v>2622819</v>
      </c>
      <c r="L6" s="20">
        <v>2312603</v>
      </c>
      <c r="M6" s="20">
        <v>2878718</v>
      </c>
      <c r="N6" s="20">
        <v>7814140</v>
      </c>
      <c r="O6" s="20">
        <v>2504145</v>
      </c>
      <c r="P6" s="20">
        <v>2621732</v>
      </c>
      <c r="Q6" s="20">
        <v>2727818</v>
      </c>
      <c r="R6" s="20">
        <v>7853695</v>
      </c>
      <c r="S6" s="20">
        <v>3925043</v>
      </c>
      <c r="T6" s="20">
        <v>2760245</v>
      </c>
      <c r="U6" s="20">
        <v>3599766</v>
      </c>
      <c r="V6" s="20">
        <v>10285054</v>
      </c>
      <c r="W6" s="20">
        <v>34983385</v>
      </c>
      <c r="X6" s="20">
        <v>-71699624</v>
      </c>
      <c r="Y6" s="20">
        <v>106683009</v>
      </c>
      <c r="Z6" s="21">
        <v>-148.79158780525822</v>
      </c>
      <c r="AA6" s="22">
        <v>-71699624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63850020</v>
      </c>
      <c r="D8" s="18"/>
      <c r="E8" s="19">
        <v>116121173</v>
      </c>
      <c r="F8" s="20">
        <v>1606629</v>
      </c>
      <c r="G8" s="20">
        <v>6918700</v>
      </c>
      <c r="H8" s="20">
        <v>6977524</v>
      </c>
      <c r="I8" s="20">
        <v>6718791</v>
      </c>
      <c r="J8" s="20">
        <v>20615015</v>
      </c>
      <c r="K8" s="20">
        <v>6273153</v>
      </c>
      <c r="L8" s="20">
        <v>6380603</v>
      </c>
      <c r="M8" s="20">
        <v>4251568</v>
      </c>
      <c r="N8" s="20">
        <v>16905324</v>
      </c>
      <c r="O8" s="20">
        <v>6591892</v>
      </c>
      <c r="P8" s="20">
        <v>7353633</v>
      </c>
      <c r="Q8" s="20">
        <v>7122557</v>
      </c>
      <c r="R8" s="20">
        <v>21068082</v>
      </c>
      <c r="S8" s="20">
        <v>6783317</v>
      </c>
      <c r="T8" s="20">
        <v>7298773</v>
      </c>
      <c r="U8" s="20">
        <v>8000659</v>
      </c>
      <c r="V8" s="20">
        <v>22082749</v>
      </c>
      <c r="W8" s="20">
        <v>80671170</v>
      </c>
      <c r="X8" s="20">
        <v>1606629</v>
      </c>
      <c r="Y8" s="20">
        <v>79064541</v>
      </c>
      <c r="Z8" s="21">
        <v>4921.1448940607943</v>
      </c>
      <c r="AA8" s="22">
        <v>1606629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-351287</v>
      </c>
      <c r="D11" s="18"/>
      <c r="E11" s="19"/>
      <c r="F11" s="20"/>
      <c r="G11" s="20"/>
      <c r="H11" s="20"/>
      <c r="I11" s="20">
        <v>-60</v>
      </c>
      <c r="J11" s="20">
        <v>-60</v>
      </c>
      <c r="K11" s="20">
        <v>-47906</v>
      </c>
      <c r="L11" s="20">
        <v>-33039</v>
      </c>
      <c r="M11" s="20">
        <v>-35003</v>
      </c>
      <c r="N11" s="20">
        <v>-115948</v>
      </c>
      <c r="O11" s="20">
        <v>-17709</v>
      </c>
      <c r="P11" s="20">
        <v>-20147</v>
      </c>
      <c r="Q11" s="20">
        <v>-106336</v>
      </c>
      <c r="R11" s="20">
        <v>-144192</v>
      </c>
      <c r="S11" s="20">
        <v>-50060</v>
      </c>
      <c r="T11" s="20">
        <v>-62492</v>
      </c>
      <c r="U11" s="20">
        <v>-189431</v>
      </c>
      <c r="V11" s="20">
        <v>-301983</v>
      </c>
      <c r="W11" s="20">
        <v>-562183</v>
      </c>
      <c r="X11" s="20"/>
      <c r="Y11" s="20">
        <v>-562183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81340296</v>
      </c>
      <c r="D12" s="29">
        <f>SUM(D6:D11)</f>
        <v>0</v>
      </c>
      <c r="E12" s="30">
        <f t="shared" si="0"/>
        <v>220701206</v>
      </c>
      <c r="F12" s="31">
        <f t="shared" si="0"/>
        <v>-70092995</v>
      </c>
      <c r="G12" s="31">
        <f t="shared" si="0"/>
        <v>10218285</v>
      </c>
      <c r="H12" s="31">
        <f t="shared" si="0"/>
        <v>9861036</v>
      </c>
      <c r="I12" s="31">
        <f t="shared" si="0"/>
        <v>9566130</v>
      </c>
      <c r="J12" s="31">
        <f t="shared" si="0"/>
        <v>29645451</v>
      </c>
      <c r="K12" s="31">
        <f t="shared" si="0"/>
        <v>8848066</v>
      </c>
      <c r="L12" s="31">
        <f t="shared" si="0"/>
        <v>8660167</v>
      </c>
      <c r="M12" s="31">
        <f t="shared" si="0"/>
        <v>7095283</v>
      </c>
      <c r="N12" s="31">
        <f t="shared" si="0"/>
        <v>24603516</v>
      </c>
      <c r="O12" s="31">
        <f t="shared" si="0"/>
        <v>9078328</v>
      </c>
      <c r="P12" s="31">
        <f t="shared" si="0"/>
        <v>9955218</v>
      </c>
      <c r="Q12" s="31">
        <f t="shared" si="0"/>
        <v>9744039</v>
      </c>
      <c r="R12" s="31">
        <f t="shared" si="0"/>
        <v>28777585</v>
      </c>
      <c r="S12" s="31">
        <f t="shared" si="0"/>
        <v>10658300</v>
      </c>
      <c r="T12" s="31">
        <f t="shared" si="0"/>
        <v>9996526</v>
      </c>
      <c r="U12" s="31">
        <f t="shared" si="0"/>
        <v>11410994</v>
      </c>
      <c r="V12" s="31">
        <f t="shared" si="0"/>
        <v>32065820</v>
      </c>
      <c r="W12" s="31">
        <f t="shared" si="0"/>
        <v>115092372</v>
      </c>
      <c r="X12" s="31">
        <f t="shared" si="0"/>
        <v>-70092995</v>
      </c>
      <c r="Y12" s="31">
        <f t="shared" si="0"/>
        <v>185185367</v>
      </c>
      <c r="Z12" s="32">
        <f>+IF(X12&lt;&gt;0,+(Y12/X12)*100,0)</f>
        <v>-264.19953520319683</v>
      </c>
      <c r="AA12" s="33">
        <f>SUM(AA6:AA11)</f>
        <v>-70092995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-3186074</v>
      </c>
      <c r="D19" s="18"/>
      <c r="E19" s="19">
        <v>1780000</v>
      </c>
      <c r="F19" s="20">
        <v>-9315656</v>
      </c>
      <c r="G19" s="20">
        <v>5364501</v>
      </c>
      <c r="H19" s="20"/>
      <c r="I19" s="20"/>
      <c r="J19" s="20">
        <v>5364501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5364501</v>
      </c>
      <c r="X19" s="20">
        <v>-9315656</v>
      </c>
      <c r="Y19" s="20">
        <v>14680157</v>
      </c>
      <c r="Z19" s="21">
        <v>-157.58586405509178</v>
      </c>
      <c r="AA19" s="22">
        <v>-9315656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-3186074</v>
      </c>
      <c r="D24" s="29">
        <f>SUM(D15:D23)</f>
        <v>0</v>
      </c>
      <c r="E24" s="36">
        <f t="shared" si="1"/>
        <v>1780000</v>
      </c>
      <c r="F24" s="37">
        <f t="shared" si="1"/>
        <v>-9315656</v>
      </c>
      <c r="G24" s="37">
        <f t="shared" si="1"/>
        <v>5364501</v>
      </c>
      <c r="H24" s="37">
        <f t="shared" si="1"/>
        <v>0</v>
      </c>
      <c r="I24" s="37">
        <f t="shared" si="1"/>
        <v>0</v>
      </c>
      <c r="J24" s="37">
        <f t="shared" si="1"/>
        <v>5364501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5364501</v>
      </c>
      <c r="X24" s="37">
        <f t="shared" si="1"/>
        <v>-9315656</v>
      </c>
      <c r="Y24" s="37">
        <f t="shared" si="1"/>
        <v>14680157</v>
      </c>
      <c r="Z24" s="38">
        <f>+IF(X24&lt;&gt;0,+(Y24/X24)*100,0)</f>
        <v>-157.58586405509178</v>
      </c>
      <c r="AA24" s="39">
        <f>SUM(AA15:AA23)</f>
        <v>-9315656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78154222</v>
      </c>
      <c r="D25" s="29">
        <f>+D12+D24</f>
        <v>0</v>
      </c>
      <c r="E25" s="30">
        <f t="shared" si="2"/>
        <v>222481206</v>
      </c>
      <c r="F25" s="31">
        <f t="shared" si="2"/>
        <v>-79408651</v>
      </c>
      <c r="G25" s="31">
        <f t="shared" si="2"/>
        <v>15582786</v>
      </c>
      <c r="H25" s="31">
        <f t="shared" si="2"/>
        <v>9861036</v>
      </c>
      <c r="I25" s="31">
        <f t="shared" si="2"/>
        <v>9566130</v>
      </c>
      <c r="J25" s="31">
        <f t="shared" si="2"/>
        <v>35009952</v>
      </c>
      <c r="K25" s="31">
        <f t="shared" si="2"/>
        <v>8848066</v>
      </c>
      <c r="L25" s="31">
        <f t="shared" si="2"/>
        <v>8660167</v>
      </c>
      <c r="M25" s="31">
        <f t="shared" si="2"/>
        <v>7095283</v>
      </c>
      <c r="N25" s="31">
        <f t="shared" si="2"/>
        <v>24603516</v>
      </c>
      <c r="O25" s="31">
        <f t="shared" si="2"/>
        <v>9078328</v>
      </c>
      <c r="P25" s="31">
        <f t="shared" si="2"/>
        <v>9955218</v>
      </c>
      <c r="Q25" s="31">
        <f t="shared" si="2"/>
        <v>9744039</v>
      </c>
      <c r="R25" s="31">
        <f t="shared" si="2"/>
        <v>28777585</v>
      </c>
      <c r="S25" s="31">
        <f t="shared" si="2"/>
        <v>10658300</v>
      </c>
      <c r="T25" s="31">
        <f t="shared" si="2"/>
        <v>9996526</v>
      </c>
      <c r="U25" s="31">
        <f t="shared" si="2"/>
        <v>11410994</v>
      </c>
      <c r="V25" s="31">
        <f t="shared" si="2"/>
        <v>32065820</v>
      </c>
      <c r="W25" s="31">
        <f t="shared" si="2"/>
        <v>120456873</v>
      </c>
      <c r="X25" s="31">
        <f t="shared" si="2"/>
        <v>-79408651</v>
      </c>
      <c r="Y25" s="31">
        <f t="shared" si="2"/>
        <v>199865524</v>
      </c>
      <c r="Z25" s="32">
        <f>+IF(X25&lt;&gt;0,+(Y25/X25)*100,0)</f>
        <v>-251.69238046872246</v>
      </c>
      <c r="AA25" s="33">
        <f>+AA12+AA24</f>
        <v>-79408651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75055121</v>
      </c>
      <c r="D32" s="18"/>
      <c r="E32" s="19">
        <v>35581304</v>
      </c>
      <c r="F32" s="20">
        <v>-10894833</v>
      </c>
      <c r="G32" s="20">
        <v>-24247798</v>
      </c>
      <c r="H32" s="20">
        <v>552634</v>
      </c>
      <c r="I32" s="20">
        <v>36463551</v>
      </c>
      <c r="J32" s="20">
        <v>12768387</v>
      </c>
      <c r="K32" s="20">
        <v>7691095</v>
      </c>
      <c r="L32" s="20">
        <v>-550263</v>
      </c>
      <c r="M32" s="20">
        <v>13486964</v>
      </c>
      <c r="N32" s="20">
        <v>20627796</v>
      </c>
      <c r="O32" s="20">
        <v>3415588</v>
      </c>
      <c r="P32" s="20">
        <v>15800438</v>
      </c>
      <c r="Q32" s="20">
        <v>7869508</v>
      </c>
      <c r="R32" s="20">
        <v>27085534</v>
      </c>
      <c r="S32" s="20">
        <v>9680791</v>
      </c>
      <c r="T32" s="20">
        <v>9514084</v>
      </c>
      <c r="U32" s="20">
        <v>12113949</v>
      </c>
      <c r="V32" s="20">
        <v>31308824</v>
      </c>
      <c r="W32" s="20">
        <v>91790541</v>
      </c>
      <c r="X32" s="20">
        <v>-10894833</v>
      </c>
      <c r="Y32" s="20">
        <v>102685374</v>
      </c>
      <c r="Z32" s="21">
        <v>-942.51443780735326</v>
      </c>
      <c r="AA32" s="22">
        <v>-10894833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75055121</v>
      </c>
      <c r="D34" s="29">
        <f>SUM(D29:D33)</f>
        <v>0</v>
      </c>
      <c r="E34" s="30">
        <f t="shared" si="3"/>
        <v>35581304</v>
      </c>
      <c r="F34" s="31">
        <f t="shared" si="3"/>
        <v>-10894833</v>
      </c>
      <c r="G34" s="31">
        <f t="shared" si="3"/>
        <v>-24247798</v>
      </c>
      <c r="H34" s="31">
        <f t="shared" si="3"/>
        <v>552634</v>
      </c>
      <c r="I34" s="31">
        <f t="shared" si="3"/>
        <v>36463551</v>
      </c>
      <c r="J34" s="31">
        <f t="shared" si="3"/>
        <v>12768387</v>
      </c>
      <c r="K34" s="31">
        <f t="shared" si="3"/>
        <v>7691095</v>
      </c>
      <c r="L34" s="31">
        <f t="shared" si="3"/>
        <v>-550263</v>
      </c>
      <c r="M34" s="31">
        <f t="shared" si="3"/>
        <v>13486964</v>
      </c>
      <c r="N34" s="31">
        <f t="shared" si="3"/>
        <v>20627796</v>
      </c>
      <c r="O34" s="31">
        <f t="shared" si="3"/>
        <v>3415588</v>
      </c>
      <c r="P34" s="31">
        <f t="shared" si="3"/>
        <v>15800438</v>
      </c>
      <c r="Q34" s="31">
        <f t="shared" si="3"/>
        <v>7869508</v>
      </c>
      <c r="R34" s="31">
        <f t="shared" si="3"/>
        <v>27085534</v>
      </c>
      <c r="S34" s="31">
        <f t="shared" si="3"/>
        <v>9680791</v>
      </c>
      <c r="T34" s="31">
        <f t="shared" si="3"/>
        <v>9514084</v>
      </c>
      <c r="U34" s="31">
        <f t="shared" si="3"/>
        <v>12113949</v>
      </c>
      <c r="V34" s="31">
        <f t="shared" si="3"/>
        <v>31308824</v>
      </c>
      <c r="W34" s="31">
        <f t="shared" si="3"/>
        <v>91790541</v>
      </c>
      <c r="X34" s="31">
        <f t="shared" si="3"/>
        <v>-10894833</v>
      </c>
      <c r="Y34" s="31">
        <f t="shared" si="3"/>
        <v>102685374</v>
      </c>
      <c r="Z34" s="32">
        <f>+IF(X34&lt;&gt;0,+(Y34/X34)*100,0)</f>
        <v>-942.51443780735326</v>
      </c>
      <c r="AA34" s="33">
        <f>SUM(AA29:AA33)</f>
        <v>-10894833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75055121</v>
      </c>
      <c r="D40" s="29">
        <f>+D34+D39</f>
        <v>0</v>
      </c>
      <c r="E40" s="30">
        <f t="shared" si="5"/>
        <v>35581304</v>
      </c>
      <c r="F40" s="31">
        <f t="shared" si="5"/>
        <v>-10894833</v>
      </c>
      <c r="G40" s="31">
        <f t="shared" si="5"/>
        <v>-24247798</v>
      </c>
      <c r="H40" s="31">
        <f t="shared" si="5"/>
        <v>552634</v>
      </c>
      <c r="I40" s="31">
        <f t="shared" si="5"/>
        <v>36463551</v>
      </c>
      <c r="J40" s="31">
        <f t="shared" si="5"/>
        <v>12768387</v>
      </c>
      <c r="K40" s="31">
        <f t="shared" si="5"/>
        <v>7691095</v>
      </c>
      <c r="L40" s="31">
        <f t="shared" si="5"/>
        <v>-550263</v>
      </c>
      <c r="M40" s="31">
        <f t="shared" si="5"/>
        <v>13486964</v>
      </c>
      <c r="N40" s="31">
        <f t="shared" si="5"/>
        <v>20627796</v>
      </c>
      <c r="O40" s="31">
        <f t="shared" si="5"/>
        <v>3415588</v>
      </c>
      <c r="P40" s="31">
        <f t="shared" si="5"/>
        <v>15800438</v>
      </c>
      <c r="Q40" s="31">
        <f t="shared" si="5"/>
        <v>7869508</v>
      </c>
      <c r="R40" s="31">
        <f t="shared" si="5"/>
        <v>27085534</v>
      </c>
      <c r="S40" s="31">
        <f t="shared" si="5"/>
        <v>9680791</v>
      </c>
      <c r="T40" s="31">
        <f t="shared" si="5"/>
        <v>9514084</v>
      </c>
      <c r="U40" s="31">
        <f t="shared" si="5"/>
        <v>12113949</v>
      </c>
      <c r="V40" s="31">
        <f t="shared" si="5"/>
        <v>31308824</v>
      </c>
      <c r="W40" s="31">
        <f t="shared" si="5"/>
        <v>91790541</v>
      </c>
      <c r="X40" s="31">
        <f t="shared" si="5"/>
        <v>-10894833</v>
      </c>
      <c r="Y40" s="31">
        <f t="shared" si="5"/>
        <v>102685374</v>
      </c>
      <c r="Z40" s="32">
        <f>+IF(X40&lt;&gt;0,+(Y40/X40)*100,0)</f>
        <v>-942.51443780735326</v>
      </c>
      <c r="AA40" s="33">
        <f>+AA34+AA39</f>
        <v>-10894833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3099101</v>
      </c>
      <c r="D42" s="43">
        <f>+D25-D40</f>
        <v>0</v>
      </c>
      <c r="E42" s="44">
        <f t="shared" si="6"/>
        <v>186899902</v>
      </c>
      <c r="F42" s="45">
        <f t="shared" si="6"/>
        <v>-68513818</v>
      </c>
      <c r="G42" s="45">
        <f t="shared" si="6"/>
        <v>39830584</v>
      </c>
      <c r="H42" s="45">
        <f t="shared" si="6"/>
        <v>9308402</v>
      </c>
      <c r="I42" s="45">
        <f t="shared" si="6"/>
        <v>-26897421</v>
      </c>
      <c r="J42" s="45">
        <f t="shared" si="6"/>
        <v>22241565</v>
      </c>
      <c r="K42" s="45">
        <f t="shared" si="6"/>
        <v>1156971</v>
      </c>
      <c r="L42" s="45">
        <f t="shared" si="6"/>
        <v>9210430</v>
      </c>
      <c r="M42" s="45">
        <f t="shared" si="6"/>
        <v>-6391681</v>
      </c>
      <c r="N42" s="45">
        <f t="shared" si="6"/>
        <v>3975720</v>
      </c>
      <c r="O42" s="45">
        <f t="shared" si="6"/>
        <v>5662740</v>
      </c>
      <c r="P42" s="45">
        <f t="shared" si="6"/>
        <v>-5845220</v>
      </c>
      <c r="Q42" s="45">
        <f t="shared" si="6"/>
        <v>1874531</v>
      </c>
      <c r="R42" s="45">
        <f t="shared" si="6"/>
        <v>1692051</v>
      </c>
      <c r="S42" s="45">
        <f t="shared" si="6"/>
        <v>977509</v>
      </c>
      <c r="T42" s="45">
        <f t="shared" si="6"/>
        <v>482442</v>
      </c>
      <c r="U42" s="45">
        <f t="shared" si="6"/>
        <v>-702955</v>
      </c>
      <c r="V42" s="45">
        <f t="shared" si="6"/>
        <v>756996</v>
      </c>
      <c r="W42" s="45">
        <f t="shared" si="6"/>
        <v>28666332</v>
      </c>
      <c r="X42" s="45">
        <f t="shared" si="6"/>
        <v>-68513818</v>
      </c>
      <c r="Y42" s="45">
        <f t="shared" si="6"/>
        <v>97180150</v>
      </c>
      <c r="Z42" s="46">
        <f>+IF(X42&lt;&gt;0,+(Y42/X42)*100,0)</f>
        <v>-141.84021973494455</v>
      </c>
      <c r="AA42" s="47">
        <f>+AA25-AA40</f>
        <v>-68513818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1975614</v>
      </c>
      <c r="D19" s="18"/>
      <c r="E19" s="19">
        <v>784810</v>
      </c>
      <c r="F19" s="20">
        <v>784810</v>
      </c>
      <c r="G19" s="20">
        <v>1975614</v>
      </c>
      <c r="H19" s="20">
        <v>-1975614</v>
      </c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784810</v>
      </c>
      <c r="Y19" s="20">
        <v>-784810</v>
      </c>
      <c r="Z19" s="21">
        <v>-100</v>
      </c>
      <c r="AA19" s="22">
        <v>784810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1975614</v>
      </c>
      <c r="D24" s="29">
        <f>SUM(D15:D23)</f>
        <v>0</v>
      </c>
      <c r="E24" s="36">
        <f t="shared" si="1"/>
        <v>784810</v>
      </c>
      <c r="F24" s="37">
        <f t="shared" si="1"/>
        <v>784810</v>
      </c>
      <c r="G24" s="37">
        <f t="shared" si="1"/>
        <v>1975614</v>
      </c>
      <c r="H24" s="37">
        <f t="shared" si="1"/>
        <v>-1975614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784810</v>
      </c>
      <c r="Y24" s="37">
        <f t="shared" si="1"/>
        <v>-784810</v>
      </c>
      <c r="Z24" s="38">
        <f>+IF(X24&lt;&gt;0,+(Y24/X24)*100,0)</f>
        <v>-100</v>
      </c>
      <c r="AA24" s="39">
        <f>SUM(AA15:AA23)</f>
        <v>784810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1975614</v>
      </c>
      <c r="D25" s="29">
        <f>+D12+D24</f>
        <v>0</v>
      </c>
      <c r="E25" s="30">
        <f t="shared" si="2"/>
        <v>784810</v>
      </c>
      <c r="F25" s="31">
        <f t="shared" si="2"/>
        <v>784810</v>
      </c>
      <c r="G25" s="31">
        <f t="shared" si="2"/>
        <v>1975614</v>
      </c>
      <c r="H25" s="31">
        <f t="shared" si="2"/>
        <v>-1975614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784810</v>
      </c>
      <c r="Y25" s="31">
        <f t="shared" si="2"/>
        <v>-784810</v>
      </c>
      <c r="Z25" s="32">
        <f>+IF(X25&lt;&gt;0,+(Y25/X25)*100,0)</f>
        <v>-100</v>
      </c>
      <c r="AA25" s="33">
        <f>+AA12+AA24</f>
        <v>784810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1975614</v>
      </c>
      <c r="D42" s="43">
        <f>+D25-D40</f>
        <v>0</v>
      </c>
      <c r="E42" s="44">
        <f t="shared" si="6"/>
        <v>784810</v>
      </c>
      <c r="F42" s="45">
        <f t="shared" si="6"/>
        <v>784810</v>
      </c>
      <c r="G42" s="45">
        <f t="shared" si="6"/>
        <v>1975614</v>
      </c>
      <c r="H42" s="45">
        <f t="shared" si="6"/>
        <v>-1975614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784810</v>
      </c>
      <c r="Y42" s="45">
        <f t="shared" si="6"/>
        <v>-784810</v>
      </c>
      <c r="Z42" s="46">
        <f>+IF(X42&lt;&gt;0,+(Y42/X42)*100,0)</f>
        <v>-100</v>
      </c>
      <c r="AA42" s="47">
        <f>+AA25-AA40</f>
        <v>784810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-4822271</v>
      </c>
      <c r="D45" s="18"/>
      <c r="E45" s="19">
        <v>-16995096</v>
      </c>
      <c r="F45" s="20">
        <v>-16364302</v>
      </c>
      <c r="G45" s="20">
        <v>-10948655</v>
      </c>
      <c r="H45" s="20">
        <v>11299338</v>
      </c>
      <c r="I45" s="20"/>
      <c r="J45" s="20">
        <v>350683</v>
      </c>
      <c r="K45" s="20"/>
      <c r="L45" s="20">
        <v>5421392</v>
      </c>
      <c r="M45" s="20">
        <v>52069</v>
      </c>
      <c r="N45" s="20">
        <v>5473461</v>
      </c>
      <c r="O45" s="20"/>
      <c r="P45" s="20">
        <v>841935</v>
      </c>
      <c r="Q45" s="20">
        <v>465997</v>
      </c>
      <c r="R45" s="20">
        <v>1307932</v>
      </c>
      <c r="S45" s="20"/>
      <c r="T45" s="20">
        <v>543292</v>
      </c>
      <c r="U45" s="20"/>
      <c r="V45" s="20">
        <v>543292</v>
      </c>
      <c r="W45" s="20">
        <v>7675368</v>
      </c>
      <c r="X45" s="20">
        <v>-16364302</v>
      </c>
      <c r="Y45" s="20">
        <v>24039670</v>
      </c>
      <c r="Z45" s="48">
        <v>-146.90311875202499</v>
      </c>
      <c r="AA45" s="22">
        <v>-16364302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-4822271</v>
      </c>
      <c r="D48" s="51">
        <f>SUM(D45:D47)</f>
        <v>0</v>
      </c>
      <c r="E48" s="52">
        <f t="shared" si="7"/>
        <v>-16995096</v>
      </c>
      <c r="F48" s="53">
        <f t="shared" si="7"/>
        <v>-16364302</v>
      </c>
      <c r="G48" s="53">
        <f t="shared" si="7"/>
        <v>-10948655</v>
      </c>
      <c r="H48" s="53">
        <f t="shared" si="7"/>
        <v>11299338</v>
      </c>
      <c r="I48" s="53">
        <f t="shared" si="7"/>
        <v>0</v>
      </c>
      <c r="J48" s="53">
        <f t="shared" si="7"/>
        <v>350683</v>
      </c>
      <c r="K48" s="53">
        <f t="shared" si="7"/>
        <v>0</v>
      </c>
      <c r="L48" s="53">
        <f t="shared" si="7"/>
        <v>5421392</v>
      </c>
      <c r="M48" s="53">
        <f t="shared" si="7"/>
        <v>52069</v>
      </c>
      <c r="N48" s="53">
        <f t="shared" si="7"/>
        <v>5473461</v>
      </c>
      <c r="O48" s="53">
        <f t="shared" si="7"/>
        <v>0</v>
      </c>
      <c r="P48" s="53">
        <f t="shared" si="7"/>
        <v>841935</v>
      </c>
      <c r="Q48" s="53">
        <f t="shared" si="7"/>
        <v>465997</v>
      </c>
      <c r="R48" s="53">
        <f t="shared" si="7"/>
        <v>1307932</v>
      </c>
      <c r="S48" s="53">
        <f t="shared" si="7"/>
        <v>0</v>
      </c>
      <c r="T48" s="53">
        <f t="shared" si="7"/>
        <v>543292</v>
      </c>
      <c r="U48" s="53">
        <f t="shared" si="7"/>
        <v>0</v>
      </c>
      <c r="V48" s="53">
        <f t="shared" si="7"/>
        <v>543292</v>
      </c>
      <c r="W48" s="53">
        <f t="shared" si="7"/>
        <v>7675368</v>
      </c>
      <c r="X48" s="53">
        <f t="shared" si="7"/>
        <v>-16364302</v>
      </c>
      <c r="Y48" s="53">
        <f t="shared" si="7"/>
        <v>24039670</v>
      </c>
      <c r="Z48" s="54">
        <f>+IF(X48&lt;&gt;0,+(Y48/X48)*100,0)</f>
        <v>-146.90311875202499</v>
      </c>
      <c r="AA48" s="55">
        <f>SUM(AA45:AA47)</f>
        <v>-16364302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6011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52787369</v>
      </c>
      <c r="D19" s="18"/>
      <c r="E19" s="19">
        <v>23178023</v>
      </c>
      <c r="F19" s="20">
        <v>50680906</v>
      </c>
      <c r="G19" s="20">
        <v>24771569</v>
      </c>
      <c r="H19" s="20">
        <v>28015799</v>
      </c>
      <c r="I19" s="20"/>
      <c r="J19" s="20">
        <v>52787368</v>
      </c>
      <c r="K19" s="20"/>
      <c r="L19" s="20"/>
      <c r="M19" s="20"/>
      <c r="N19" s="20"/>
      <c r="O19" s="20"/>
      <c r="P19" s="20"/>
      <c r="Q19" s="20"/>
      <c r="R19" s="20"/>
      <c r="S19" s="20"/>
      <c r="T19" s="20">
        <v>52787368</v>
      </c>
      <c r="U19" s="20"/>
      <c r="V19" s="20">
        <v>52787368</v>
      </c>
      <c r="W19" s="20">
        <v>105574736</v>
      </c>
      <c r="X19" s="20">
        <v>50680906</v>
      </c>
      <c r="Y19" s="20">
        <v>54893830</v>
      </c>
      <c r="Z19" s="21">
        <v>108.31264539745995</v>
      </c>
      <c r="AA19" s="22">
        <v>50680906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52787369</v>
      </c>
      <c r="D24" s="29">
        <f>SUM(D15:D23)</f>
        <v>0</v>
      </c>
      <c r="E24" s="36">
        <f t="shared" si="1"/>
        <v>23184034</v>
      </c>
      <c r="F24" s="37">
        <f t="shared" si="1"/>
        <v>50680906</v>
      </c>
      <c r="G24" s="37">
        <f t="shared" si="1"/>
        <v>24771569</v>
      </c>
      <c r="H24" s="37">
        <f t="shared" si="1"/>
        <v>28015799</v>
      </c>
      <c r="I24" s="37">
        <f t="shared" si="1"/>
        <v>0</v>
      </c>
      <c r="J24" s="37">
        <f t="shared" si="1"/>
        <v>52787368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52787368</v>
      </c>
      <c r="U24" s="37">
        <f t="shared" si="1"/>
        <v>0</v>
      </c>
      <c r="V24" s="37">
        <f t="shared" si="1"/>
        <v>52787368</v>
      </c>
      <c r="W24" s="37">
        <f t="shared" si="1"/>
        <v>105574736</v>
      </c>
      <c r="X24" s="37">
        <f t="shared" si="1"/>
        <v>50680906</v>
      </c>
      <c r="Y24" s="37">
        <f t="shared" si="1"/>
        <v>54893830</v>
      </c>
      <c r="Z24" s="38">
        <f>+IF(X24&lt;&gt;0,+(Y24/X24)*100,0)</f>
        <v>108.31264539745995</v>
      </c>
      <c r="AA24" s="39">
        <f>SUM(AA15:AA23)</f>
        <v>50680906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52787369</v>
      </c>
      <c r="D25" s="29">
        <f>+D12+D24</f>
        <v>0</v>
      </c>
      <c r="E25" s="30">
        <f t="shared" si="2"/>
        <v>23184034</v>
      </c>
      <c r="F25" s="31">
        <f t="shared" si="2"/>
        <v>50680906</v>
      </c>
      <c r="G25" s="31">
        <f t="shared" si="2"/>
        <v>24771569</v>
      </c>
      <c r="H25" s="31">
        <f t="shared" si="2"/>
        <v>28015799</v>
      </c>
      <c r="I25" s="31">
        <f t="shared" si="2"/>
        <v>0</v>
      </c>
      <c r="J25" s="31">
        <f t="shared" si="2"/>
        <v>52787368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52787368</v>
      </c>
      <c r="U25" s="31">
        <f t="shared" si="2"/>
        <v>0</v>
      </c>
      <c r="V25" s="31">
        <f t="shared" si="2"/>
        <v>52787368</v>
      </c>
      <c r="W25" s="31">
        <f t="shared" si="2"/>
        <v>105574736</v>
      </c>
      <c r="X25" s="31">
        <f t="shared" si="2"/>
        <v>50680906</v>
      </c>
      <c r="Y25" s="31">
        <f t="shared" si="2"/>
        <v>54893830</v>
      </c>
      <c r="Z25" s="32">
        <f>+IF(X25&lt;&gt;0,+(Y25/X25)*100,0)</f>
        <v>108.31264539745995</v>
      </c>
      <c r="AA25" s="33">
        <f>+AA12+AA24</f>
        <v>50680906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52787369</v>
      </c>
      <c r="D42" s="43">
        <f>+D25-D40</f>
        <v>0</v>
      </c>
      <c r="E42" s="44">
        <f t="shared" si="6"/>
        <v>23184034</v>
      </c>
      <c r="F42" s="45">
        <f t="shared" si="6"/>
        <v>50680906</v>
      </c>
      <c r="G42" s="45">
        <f t="shared" si="6"/>
        <v>24771569</v>
      </c>
      <c r="H42" s="45">
        <f t="shared" si="6"/>
        <v>28015799</v>
      </c>
      <c r="I42" s="45">
        <f t="shared" si="6"/>
        <v>0</v>
      </c>
      <c r="J42" s="45">
        <f t="shared" si="6"/>
        <v>52787368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52787368</v>
      </c>
      <c r="U42" s="45">
        <f t="shared" si="6"/>
        <v>0</v>
      </c>
      <c r="V42" s="45">
        <f t="shared" si="6"/>
        <v>52787368</v>
      </c>
      <c r="W42" s="45">
        <f t="shared" si="6"/>
        <v>105574736</v>
      </c>
      <c r="X42" s="45">
        <f t="shared" si="6"/>
        <v>50680906</v>
      </c>
      <c r="Y42" s="45">
        <f t="shared" si="6"/>
        <v>54893830</v>
      </c>
      <c r="Z42" s="46">
        <f>+IF(X42&lt;&gt;0,+(Y42/X42)*100,0)</f>
        <v>108.31264539745995</v>
      </c>
      <c r="AA42" s="47">
        <f>+AA25-AA40</f>
        <v>50680906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-7906675</v>
      </c>
      <c r="D45" s="18"/>
      <c r="E45" s="19">
        <v>6535217</v>
      </c>
      <c r="F45" s="20"/>
      <c r="G45" s="20">
        <v>5591570</v>
      </c>
      <c r="H45" s="20">
        <v>-3840190</v>
      </c>
      <c r="I45" s="20">
        <v>-3353988</v>
      </c>
      <c r="J45" s="20">
        <v>-1602608</v>
      </c>
      <c r="K45" s="20">
        <v>-76869</v>
      </c>
      <c r="L45" s="20">
        <v>1056108</v>
      </c>
      <c r="M45" s="20">
        <v>321272</v>
      </c>
      <c r="N45" s="20">
        <v>1300511</v>
      </c>
      <c r="O45" s="20">
        <v>1603947</v>
      </c>
      <c r="P45" s="20">
        <v>1202317</v>
      </c>
      <c r="Q45" s="20">
        <v>593089</v>
      </c>
      <c r="R45" s="20">
        <v>3399353</v>
      </c>
      <c r="S45" s="20">
        <v>521139</v>
      </c>
      <c r="T45" s="20">
        <v>-2937516</v>
      </c>
      <c r="U45" s="20"/>
      <c r="V45" s="20">
        <v>-2416377</v>
      </c>
      <c r="W45" s="20">
        <v>680879</v>
      </c>
      <c r="X45" s="20"/>
      <c r="Y45" s="20">
        <v>680879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-7906675</v>
      </c>
      <c r="D48" s="51">
        <f>SUM(D45:D47)</f>
        <v>0</v>
      </c>
      <c r="E48" s="52">
        <f t="shared" si="7"/>
        <v>6535217</v>
      </c>
      <c r="F48" s="53">
        <f t="shared" si="7"/>
        <v>0</v>
      </c>
      <c r="G48" s="53">
        <f t="shared" si="7"/>
        <v>5591570</v>
      </c>
      <c r="H48" s="53">
        <f t="shared" si="7"/>
        <v>-3840190</v>
      </c>
      <c r="I48" s="53">
        <f t="shared" si="7"/>
        <v>-3353988</v>
      </c>
      <c r="J48" s="53">
        <f t="shared" si="7"/>
        <v>-1602608</v>
      </c>
      <c r="K48" s="53">
        <f t="shared" si="7"/>
        <v>-76869</v>
      </c>
      <c r="L48" s="53">
        <f t="shared" si="7"/>
        <v>1056108</v>
      </c>
      <c r="M48" s="53">
        <f t="shared" si="7"/>
        <v>321272</v>
      </c>
      <c r="N48" s="53">
        <f t="shared" si="7"/>
        <v>1300511</v>
      </c>
      <c r="O48" s="53">
        <f t="shared" si="7"/>
        <v>1603947</v>
      </c>
      <c r="P48" s="53">
        <f t="shared" si="7"/>
        <v>1202317</v>
      </c>
      <c r="Q48" s="53">
        <f t="shared" si="7"/>
        <v>593089</v>
      </c>
      <c r="R48" s="53">
        <f t="shared" si="7"/>
        <v>3399353</v>
      </c>
      <c r="S48" s="53">
        <f t="shared" si="7"/>
        <v>521139</v>
      </c>
      <c r="T48" s="53">
        <f t="shared" si="7"/>
        <v>-2937516</v>
      </c>
      <c r="U48" s="53">
        <f t="shared" si="7"/>
        <v>0</v>
      </c>
      <c r="V48" s="53">
        <f t="shared" si="7"/>
        <v>-2416377</v>
      </c>
      <c r="W48" s="53">
        <f t="shared" si="7"/>
        <v>680879</v>
      </c>
      <c r="X48" s="53">
        <f t="shared" si="7"/>
        <v>0</v>
      </c>
      <c r="Y48" s="53">
        <f t="shared" si="7"/>
        <v>680879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-18346006</v>
      </c>
      <c r="F6" s="20">
        <v>-18346006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-18346006</v>
      </c>
      <c r="Y6" s="20">
        <v>18346006</v>
      </c>
      <c r="Z6" s="21">
        <v>-100</v>
      </c>
      <c r="AA6" s="22">
        <v>-18346006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4028597</v>
      </c>
      <c r="D8" s="18"/>
      <c r="E8" s="19">
        <v>12744993</v>
      </c>
      <c r="F8" s="20">
        <v>17524722</v>
      </c>
      <c r="G8" s="20">
        <v>52672</v>
      </c>
      <c r="H8" s="20">
        <v>22157</v>
      </c>
      <c r="I8" s="20">
        <v>42359</v>
      </c>
      <c r="J8" s="20">
        <v>117188</v>
      </c>
      <c r="K8" s="20">
        <v>-17746</v>
      </c>
      <c r="L8" s="20">
        <v>43526</v>
      </c>
      <c r="M8" s="20">
        <v>980929</v>
      </c>
      <c r="N8" s="20">
        <v>1006709</v>
      </c>
      <c r="O8" s="20">
        <v>-522992</v>
      </c>
      <c r="P8" s="20">
        <v>-291205</v>
      </c>
      <c r="Q8" s="20">
        <v>75731</v>
      </c>
      <c r="R8" s="20">
        <v>-738466</v>
      </c>
      <c r="S8" s="20">
        <v>7903</v>
      </c>
      <c r="T8" s="20">
        <v>12517</v>
      </c>
      <c r="U8" s="20">
        <v>45813</v>
      </c>
      <c r="V8" s="20">
        <v>66233</v>
      </c>
      <c r="W8" s="20">
        <v>451664</v>
      </c>
      <c r="X8" s="20">
        <v>17524722</v>
      </c>
      <c r="Y8" s="20">
        <v>-17073058</v>
      </c>
      <c r="Z8" s="21">
        <v>-97.422703766713099</v>
      </c>
      <c r="AA8" s="22">
        <v>17524722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4028597</v>
      </c>
      <c r="D12" s="29">
        <f>SUM(D6:D11)</f>
        <v>0</v>
      </c>
      <c r="E12" s="30">
        <f t="shared" si="0"/>
        <v>-5601013</v>
      </c>
      <c r="F12" s="31">
        <f t="shared" si="0"/>
        <v>-821284</v>
      </c>
      <c r="G12" s="31">
        <f t="shared" si="0"/>
        <v>52672</v>
      </c>
      <c r="H12" s="31">
        <f t="shared" si="0"/>
        <v>22157</v>
      </c>
      <c r="I12" s="31">
        <f t="shared" si="0"/>
        <v>42359</v>
      </c>
      <c r="J12" s="31">
        <f t="shared" si="0"/>
        <v>117188</v>
      </c>
      <c r="K12" s="31">
        <f t="shared" si="0"/>
        <v>-17746</v>
      </c>
      <c r="L12" s="31">
        <f t="shared" si="0"/>
        <v>43526</v>
      </c>
      <c r="M12" s="31">
        <f t="shared" si="0"/>
        <v>980929</v>
      </c>
      <c r="N12" s="31">
        <f t="shared" si="0"/>
        <v>1006709</v>
      </c>
      <c r="O12" s="31">
        <f t="shared" si="0"/>
        <v>-522992</v>
      </c>
      <c r="P12" s="31">
        <f t="shared" si="0"/>
        <v>-291205</v>
      </c>
      <c r="Q12" s="31">
        <f t="shared" si="0"/>
        <v>75731</v>
      </c>
      <c r="R12" s="31">
        <f t="shared" si="0"/>
        <v>-738466</v>
      </c>
      <c r="S12" s="31">
        <f t="shared" si="0"/>
        <v>7903</v>
      </c>
      <c r="T12" s="31">
        <f t="shared" si="0"/>
        <v>12517</v>
      </c>
      <c r="U12" s="31">
        <f t="shared" si="0"/>
        <v>45813</v>
      </c>
      <c r="V12" s="31">
        <f t="shared" si="0"/>
        <v>66233</v>
      </c>
      <c r="W12" s="31">
        <f t="shared" si="0"/>
        <v>451664</v>
      </c>
      <c r="X12" s="31">
        <f t="shared" si="0"/>
        <v>-821284</v>
      </c>
      <c r="Y12" s="31">
        <f t="shared" si="0"/>
        <v>1272948</v>
      </c>
      <c r="Z12" s="32">
        <f>+IF(X12&lt;&gt;0,+(Y12/X12)*100,0)</f>
        <v>-154.9948617043556</v>
      </c>
      <c r="AA12" s="33">
        <f>SUM(AA6:AA11)</f>
        <v>-821284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4028597</v>
      </c>
      <c r="D25" s="29">
        <f>+D12+D24</f>
        <v>0</v>
      </c>
      <c r="E25" s="30">
        <f t="shared" si="2"/>
        <v>-5601013</v>
      </c>
      <c r="F25" s="31">
        <f t="shared" si="2"/>
        <v>-821284</v>
      </c>
      <c r="G25" s="31">
        <f t="shared" si="2"/>
        <v>52672</v>
      </c>
      <c r="H25" s="31">
        <f t="shared" si="2"/>
        <v>22157</v>
      </c>
      <c r="I25" s="31">
        <f t="shared" si="2"/>
        <v>42359</v>
      </c>
      <c r="J25" s="31">
        <f t="shared" si="2"/>
        <v>117188</v>
      </c>
      <c r="K25" s="31">
        <f t="shared" si="2"/>
        <v>-17746</v>
      </c>
      <c r="L25" s="31">
        <f t="shared" si="2"/>
        <v>43526</v>
      </c>
      <c r="M25" s="31">
        <f t="shared" si="2"/>
        <v>980929</v>
      </c>
      <c r="N25" s="31">
        <f t="shared" si="2"/>
        <v>1006709</v>
      </c>
      <c r="O25" s="31">
        <f t="shared" si="2"/>
        <v>-522992</v>
      </c>
      <c r="P25" s="31">
        <f t="shared" si="2"/>
        <v>-291205</v>
      </c>
      <c r="Q25" s="31">
        <f t="shared" si="2"/>
        <v>75731</v>
      </c>
      <c r="R25" s="31">
        <f t="shared" si="2"/>
        <v>-738466</v>
      </c>
      <c r="S25" s="31">
        <f t="shared" si="2"/>
        <v>7903</v>
      </c>
      <c r="T25" s="31">
        <f t="shared" si="2"/>
        <v>12517</v>
      </c>
      <c r="U25" s="31">
        <f t="shared" si="2"/>
        <v>45813</v>
      </c>
      <c r="V25" s="31">
        <f t="shared" si="2"/>
        <v>66233</v>
      </c>
      <c r="W25" s="31">
        <f t="shared" si="2"/>
        <v>451664</v>
      </c>
      <c r="X25" s="31">
        <f t="shared" si="2"/>
        <v>-821284</v>
      </c>
      <c r="Y25" s="31">
        <f t="shared" si="2"/>
        <v>1272948</v>
      </c>
      <c r="Z25" s="32">
        <f>+IF(X25&lt;&gt;0,+(Y25/X25)*100,0)</f>
        <v>-154.9948617043556</v>
      </c>
      <c r="AA25" s="33">
        <f>+AA12+AA24</f>
        <v>-821284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233737</v>
      </c>
      <c r="D30" s="18"/>
      <c r="E30" s="19">
        <v>-2</v>
      </c>
      <c r="F30" s="20">
        <v>-1</v>
      </c>
      <c r="G30" s="20">
        <v>-18921</v>
      </c>
      <c r="H30" s="20">
        <v>-18995</v>
      </c>
      <c r="I30" s="20">
        <v>-19275</v>
      </c>
      <c r="J30" s="20">
        <v>-57191</v>
      </c>
      <c r="K30" s="20">
        <v>-19164</v>
      </c>
      <c r="L30" s="20">
        <v>-19426</v>
      </c>
      <c r="M30" s="20">
        <v>-19328</v>
      </c>
      <c r="N30" s="20">
        <v>-57918</v>
      </c>
      <c r="O30" s="20">
        <v>-19410</v>
      </c>
      <c r="P30" s="20">
        <v>-20030</v>
      </c>
      <c r="Q30" s="20">
        <v>-19578</v>
      </c>
      <c r="R30" s="20">
        <v>-59018</v>
      </c>
      <c r="S30" s="20"/>
      <c r="T30" s="20">
        <v>-39569</v>
      </c>
      <c r="U30" s="20">
        <v>-19997</v>
      </c>
      <c r="V30" s="20">
        <v>-59566</v>
      </c>
      <c r="W30" s="20">
        <v>-233693</v>
      </c>
      <c r="X30" s="20">
        <v>-1</v>
      </c>
      <c r="Y30" s="20">
        <v>-233692</v>
      </c>
      <c r="Z30" s="21">
        <v>23369200</v>
      </c>
      <c r="AA30" s="22">
        <v>-1</v>
      </c>
    </row>
    <row r="31" spans="1:27" ht="13.5" x14ac:dyDescent="0.25">
      <c r="A31" s="23" t="s">
        <v>57</v>
      </c>
      <c r="B31" s="17" t="s">
        <v>32</v>
      </c>
      <c r="C31" s="18">
        <v>60547</v>
      </c>
      <c r="D31" s="18"/>
      <c r="E31" s="19">
        <v>260002</v>
      </c>
      <c r="F31" s="20">
        <v>260001</v>
      </c>
      <c r="G31" s="20"/>
      <c r="H31" s="20">
        <v>-10</v>
      </c>
      <c r="I31" s="20"/>
      <c r="J31" s="20">
        <v>-10</v>
      </c>
      <c r="K31" s="20">
        <v>-1800</v>
      </c>
      <c r="L31" s="20">
        <v>-25</v>
      </c>
      <c r="M31" s="20"/>
      <c r="N31" s="20">
        <v>-1825</v>
      </c>
      <c r="O31" s="20">
        <v>-175</v>
      </c>
      <c r="P31" s="20"/>
      <c r="Q31" s="20">
        <v>-100</v>
      </c>
      <c r="R31" s="20">
        <v>-275</v>
      </c>
      <c r="S31" s="20"/>
      <c r="T31" s="20">
        <v>-350</v>
      </c>
      <c r="U31" s="20">
        <v>-200</v>
      </c>
      <c r="V31" s="20">
        <v>-550</v>
      </c>
      <c r="W31" s="20">
        <v>-2660</v>
      </c>
      <c r="X31" s="20">
        <v>260001</v>
      </c>
      <c r="Y31" s="20">
        <v>-262661</v>
      </c>
      <c r="Z31" s="21">
        <v>-101.0230729881808</v>
      </c>
      <c r="AA31" s="22">
        <v>260001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-22178921</v>
      </c>
      <c r="F32" s="20">
        <v>-22178923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-22178923</v>
      </c>
      <c r="Y32" s="20">
        <v>22178923</v>
      </c>
      <c r="Z32" s="21">
        <v>-100</v>
      </c>
      <c r="AA32" s="22">
        <v>-22178923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294284</v>
      </c>
      <c r="D34" s="29">
        <f>SUM(D29:D33)</f>
        <v>0</v>
      </c>
      <c r="E34" s="30">
        <f t="shared" si="3"/>
        <v>-21918921</v>
      </c>
      <c r="F34" s="31">
        <f t="shared" si="3"/>
        <v>-21918923</v>
      </c>
      <c r="G34" s="31">
        <f t="shared" si="3"/>
        <v>-18921</v>
      </c>
      <c r="H34" s="31">
        <f t="shared" si="3"/>
        <v>-19005</v>
      </c>
      <c r="I34" s="31">
        <f t="shared" si="3"/>
        <v>-19275</v>
      </c>
      <c r="J34" s="31">
        <f t="shared" si="3"/>
        <v>-57201</v>
      </c>
      <c r="K34" s="31">
        <f t="shared" si="3"/>
        <v>-20964</v>
      </c>
      <c r="L34" s="31">
        <f t="shared" si="3"/>
        <v>-19451</v>
      </c>
      <c r="M34" s="31">
        <f t="shared" si="3"/>
        <v>-19328</v>
      </c>
      <c r="N34" s="31">
        <f t="shared" si="3"/>
        <v>-59743</v>
      </c>
      <c r="O34" s="31">
        <f t="shared" si="3"/>
        <v>-19585</v>
      </c>
      <c r="P34" s="31">
        <f t="shared" si="3"/>
        <v>-20030</v>
      </c>
      <c r="Q34" s="31">
        <f t="shared" si="3"/>
        <v>-19678</v>
      </c>
      <c r="R34" s="31">
        <f t="shared" si="3"/>
        <v>-59293</v>
      </c>
      <c r="S34" s="31">
        <f t="shared" si="3"/>
        <v>0</v>
      </c>
      <c r="T34" s="31">
        <f t="shared" si="3"/>
        <v>-39919</v>
      </c>
      <c r="U34" s="31">
        <f t="shared" si="3"/>
        <v>-20197</v>
      </c>
      <c r="V34" s="31">
        <f t="shared" si="3"/>
        <v>-60116</v>
      </c>
      <c r="W34" s="31">
        <f t="shared" si="3"/>
        <v>-236353</v>
      </c>
      <c r="X34" s="31">
        <f t="shared" si="3"/>
        <v>-21918923</v>
      </c>
      <c r="Y34" s="31">
        <f t="shared" si="3"/>
        <v>21682570</v>
      </c>
      <c r="Z34" s="32">
        <f>+IF(X34&lt;&gt;0,+(Y34/X34)*100,0)</f>
        <v>-98.921694282150625</v>
      </c>
      <c r="AA34" s="33">
        <f>SUM(AA29:AA33)</f>
        <v>-21918923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294284</v>
      </c>
      <c r="D40" s="29">
        <f>+D34+D39</f>
        <v>0</v>
      </c>
      <c r="E40" s="30">
        <f t="shared" si="5"/>
        <v>-21918921</v>
      </c>
      <c r="F40" s="31">
        <f t="shared" si="5"/>
        <v>-21918923</v>
      </c>
      <c r="G40" s="31">
        <f t="shared" si="5"/>
        <v>-18921</v>
      </c>
      <c r="H40" s="31">
        <f t="shared" si="5"/>
        <v>-19005</v>
      </c>
      <c r="I40" s="31">
        <f t="shared" si="5"/>
        <v>-19275</v>
      </c>
      <c r="J40" s="31">
        <f t="shared" si="5"/>
        <v>-57201</v>
      </c>
      <c r="K40" s="31">
        <f t="shared" si="5"/>
        <v>-20964</v>
      </c>
      <c r="L40" s="31">
        <f t="shared" si="5"/>
        <v>-19451</v>
      </c>
      <c r="M40" s="31">
        <f t="shared" si="5"/>
        <v>-19328</v>
      </c>
      <c r="N40" s="31">
        <f t="shared" si="5"/>
        <v>-59743</v>
      </c>
      <c r="O40" s="31">
        <f t="shared" si="5"/>
        <v>-19585</v>
      </c>
      <c r="P40" s="31">
        <f t="shared" si="5"/>
        <v>-20030</v>
      </c>
      <c r="Q40" s="31">
        <f t="shared" si="5"/>
        <v>-19678</v>
      </c>
      <c r="R40" s="31">
        <f t="shared" si="5"/>
        <v>-59293</v>
      </c>
      <c r="S40" s="31">
        <f t="shared" si="5"/>
        <v>0</v>
      </c>
      <c r="T40" s="31">
        <f t="shared" si="5"/>
        <v>-39919</v>
      </c>
      <c r="U40" s="31">
        <f t="shared" si="5"/>
        <v>-20197</v>
      </c>
      <c r="V40" s="31">
        <f t="shared" si="5"/>
        <v>-60116</v>
      </c>
      <c r="W40" s="31">
        <f t="shared" si="5"/>
        <v>-236353</v>
      </c>
      <c r="X40" s="31">
        <f t="shared" si="5"/>
        <v>-21918923</v>
      </c>
      <c r="Y40" s="31">
        <f t="shared" si="5"/>
        <v>21682570</v>
      </c>
      <c r="Z40" s="32">
        <f>+IF(X40&lt;&gt;0,+(Y40/X40)*100,0)</f>
        <v>-98.921694282150625</v>
      </c>
      <c r="AA40" s="33">
        <f>+AA34+AA39</f>
        <v>-21918923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3734313</v>
      </c>
      <c r="D42" s="43">
        <f>+D25-D40</f>
        <v>0</v>
      </c>
      <c r="E42" s="44">
        <f t="shared" si="6"/>
        <v>16317908</v>
      </c>
      <c r="F42" s="45">
        <f t="shared" si="6"/>
        <v>21097639</v>
      </c>
      <c r="G42" s="45">
        <f t="shared" si="6"/>
        <v>71593</v>
      </c>
      <c r="H42" s="45">
        <f t="shared" si="6"/>
        <v>41162</v>
      </c>
      <c r="I42" s="45">
        <f t="shared" si="6"/>
        <v>61634</v>
      </c>
      <c r="J42" s="45">
        <f t="shared" si="6"/>
        <v>174389</v>
      </c>
      <c r="K42" s="45">
        <f t="shared" si="6"/>
        <v>3218</v>
      </c>
      <c r="L42" s="45">
        <f t="shared" si="6"/>
        <v>62977</v>
      </c>
      <c r="M42" s="45">
        <f t="shared" si="6"/>
        <v>1000257</v>
      </c>
      <c r="N42" s="45">
        <f t="shared" si="6"/>
        <v>1066452</v>
      </c>
      <c r="O42" s="45">
        <f t="shared" si="6"/>
        <v>-503407</v>
      </c>
      <c r="P42" s="45">
        <f t="shared" si="6"/>
        <v>-271175</v>
      </c>
      <c r="Q42" s="45">
        <f t="shared" si="6"/>
        <v>95409</v>
      </c>
      <c r="R42" s="45">
        <f t="shared" si="6"/>
        <v>-679173</v>
      </c>
      <c r="S42" s="45">
        <f t="shared" si="6"/>
        <v>7903</v>
      </c>
      <c r="T42" s="45">
        <f t="shared" si="6"/>
        <v>52436</v>
      </c>
      <c r="U42" s="45">
        <f t="shared" si="6"/>
        <v>66010</v>
      </c>
      <c r="V42" s="45">
        <f t="shared" si="6"/>
        <v>126349</v>
      </c>
      <c r="W42" s="45">
        <f t="shared" si="6"/>
        <v>688017</v>
      </c>
      <c r="X42" s="45">
        <f t="shared" si="6"/>
        <v>21097639</v>
      </c>
      <c r="Y42" s="45">
        <f t="shared" si="6"/>
        <v>-20409622</v>
      </c>
      <c r="Z42" s="46">
        <f>+IF(X42&lt;&gt;0,+(Y42/X42)*100,0)</f>
        <v>-96.738891019985701</v>
      </c>
      <c r="AA42" s="47">
        <f>+AA25-AA40</f>
        <v>21097639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-9038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>
        <v>333</v>
      </c>
      <c r="V45" s="20">
        <v>333</v>
      </c>
      <c r="W45" s="20">
        <v>333</v>
      </c>
      <c r="X45" s="20"/>
      <c r="Y45" s="20">
        <v>333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-9038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333</v>
      </c>
      <c r="V48" s="53">
        <f t="shared" si="7"/>
        <v>333</v>
      </c>
      <c r="W48" s="53">
        <f t="shared" si="7"/>
        <v>333</v>
      </c>
      <c r="X48" s="53">
        <f t="shared" si="7"/>
        <v>0</v>
      </c>
      <c r="Y48" s="53">
        <f t="shared" si="7"/>
        <v>333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>
        <v>-500000</v>
      </c>
      <c r="I7" s="20"/>
      <c r="J7" s="20">
        <v>-500000</v>
      </c>
      <c r="K7" s="20"/>
      <c r="L7" s="20"/>
      <c r="M7" s="20">
        <v>78261</v>
      </c>
      <c r="N7" s="20">
        <v>78261</v>
      </c>
      <c r="O7" s="20"/>
      <c r="P7" s="20"/>
      <c r="Q7" s="20"/>
      <c r="R7" s="20"/>
      <c r="S7" s="20"/>
      <c r="T7" s="20"/>
      <c r="U7" s="20">
        <v>1000000</v>
      </c>
      <c r="V7" s="20">
        <v>1000000</v>
      </c>
      <c r="W7" s="20">
        <v>578261</v>
      </c>
      <c r="X7" s="20"/>
      <c r="Y7" s="20">
        <v>578261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-500000</v>
      </c>
      <c r="I12" s="31">
        <f t="shared" si="0"/>
        <v>0</v>
      </c>
      <c r="J12" s="31">
        <f t="shared" si="0"/>
        <v>-500000</v>
      </c>
      <c r="K12" s="31">
        <f t="shared" si="0"/>
        <v>0</v>
      </c>
      <c r="L12" s="31">
        <f t="shared" si="0"/>
        <v>0</v>
      </c>
      <c r="M12" s="31">
        <f t="shared" si="0"/>
        <v>78261</v>
      </c>
      <c r="N12" s="31">
        <f t="shared" si="0"/>
        <v>78261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1000000</v>
      </c>
      <c r="V12" s="31">
        <f t="shared" si="0"/>
        <v>1000000</v>
      </c>
      <c r="W12" s="31">
        <f t="shared" si="0"/>
        <v>578261</v>
      </c>
      <c r="X12" s="31">
        <f t="shared" si="0"/>
        <v>0</v>
      </c>
      <c r="Y12" s="31">
        <f t="shared" si="0"/>
        <v>578261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1072549</v>
      </c>
      <c r="D19" s="18"/>
      <c r="E19" s="19">
        <v>2000000</v>
      </c>
      <c r="F19" s="20">
        <v>2000000</v>
      </c>
      <c r="G19" s="20">
        <v>1072549</v>
      </c>
      <c r="H19" s="20"/>
      <c r="I19" s="20"/>
      <c r="J19" s="20">
        <v>1072549</v>
      </c>
      <c r="K19" s="20"/>
      <c r="L19" s="20"/>
      <c r="M19" s="20">
        <v>78261</v>
      </c>
      <c r="N19" s="20">
        <v>78261</v>
      </c>
      <c r="O19" s="20"/>
      <c r="P19" s="20"/>
      <c r="Q19" s="20"/>
      <c r="R19" s="20"/>
      <c r="S19" s="20"/>
      <c r="T19" s="20"/>
      <c r="U19" s="20">
        <v>421739</v>
      </c>
      <c r="V19" s="20">
        <v>421739</v>
      </c>
      <c r="W19" s="20">
        <v>1572549</v>
      </c>
      <c r="X19" s="20">
        <v>2000000</v>
      </c>
      <c r="Y19" s="20">
        <v>-427451</v>
      </c>
      <c r="Z19" s="21">
        <v>-21.37255</v>
      </c>
      <c r="AA19" s="22">
        <v>2000000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1072549</v>
      </c>
      <c r="D24" s="29">
        <f>SUM(D15:D23)</f>
        <v>0</v>
      </c>
      <c r="E24" s="36">
        <f t="shared" si="1"/>
        <v>2000000</v>
      </c>
      <c r="F24" s="37">
        <f t="shared" si="1"/>
        <v>2000000</v>
      </c>
      <c r="G24" s="37">
        <f t="shared" si="1"/>
        <v>1072549</v>
      </c>
      <c r="H24" s="37">
        <f t="shared" si="1"/>
        <v>0</v>
      </c>
      <c r="I24" s="37">
        <f t="shared" si="1"/>
        <v>0</v>
      </c>
      <c r="J24" s="37">
        <f t="shared" si="1"/>
        <v>1072549</v>
      </c>
      <c r="K24" s="37">
        <f t="shared" si="1"/>
        <v>0</v>
      </c>
      <c r="L24" s="37">
        <f t="shared" si="1"/>
        <v>0</v>
      </c>
      <c r="M24" s="37">
        <f t="shared" si="1"/>
        <v>78261</v>
      </c>
      <c r="N24" s="37">
        <f t="shared" si="1"/>
        <v>78261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421739</v>
      </c>
      <c r="V24" s="37">
        <f t="shared" si="1"/>
        <v>421739</v>
      </c>
      <c r="W24" s="37">
        <f t="shared" si="1"/>
        <v>1572549</v>
      </c>
      <c r="X24" s="37">
        <f t="shared" si="1"/>
        <v>2000000</v>
      </c>
      <c r="Y24" s="37">
        <f t="shared" si="1"/>
        <v>-427451</v>
      </c>
      <c r="Z24" s="38">
        <f>+IF(X24&lt;&gt;0,+(Y24/X24)*100,0)</f>
        <v>-21.37255</v>
      </c>
      <c r="AA24" s="39">
        <f>SUM(AA15:AA23)</f>
        <v>2000000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1072549</v>
      </c>
      <c r="D25" s="29">
        <f>+D12+D24</f>
        <v>0</v>
      </c>
      <c r="E25" s="30">
        <f t="shared" si="2"/>
        <v>2000000</v>
      </c>
      <c r="F25" s="31">
        <f t="shared" si="2"/>
        <v>2000000</v>
      </c>
      <c r="G25" s="31">
        <f t="shared" si="2"/>
        <v>1072549</v>
      </c>
      <c r="H25" s="31">
        <f t="shared" si="2"/>
        <v>-500000</v>
      </c>
      <c r="I25" s="31">
        <f t="shared" si="2"/>
        <v>0</v>
      </c>
      <c r="J25" s="31">
        <f t="shared" si="2"/>
        <v>572549</v>
      </c>
      <c r="K25" s="31">
        <f t="shared" si="2"/>
        <v>0</v>
      </c>
      <c r="L25" s="31">
        <f t="shared" si="2"/>
        <v>0</v>
      </c>
      <c r="M25" s="31">
        <f t="shared" si="2"/>
        <v>156522</v>
      </c>
      <c r="N25" s="31">
        <f t="shared" si="2"/>
        <v>156522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1421739</v>
      </c>
      <c r="V25" s="31">
        <f t="shared" si="2"/>
        <v>1421739</v>
      </c>
      <c r="W25" s="31">
        <f t="shared" si="2"/>
        <v>2150810</v>
      </c>
      <c r="X25" s="31">
        <f t="shared" si="2"/>
        <v>2000000</v>
      </c>
      <c r="Y25" s="31">
        <f t="shared" si="2"/>
        <v>150810</v>
      </c>
      <c r="Z25" s="32">
        <f>+IF(X25&lt;&gt;0,+(Y25/X25)*100,0)</f>
        <v>7.5404999999999998</v>
      </c>
      <c r="AA25" s="33">
        <f>+AA12+AA24</f>
        <v>2000000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1072549</v>
      </c>
      <c r="D42" s="43">
        <f>+D25-D40</f>
        <v>0</v>
      </c>
      <c r="E42" s="44">
        <f t="shared" si="6"/>
        <v>2000000</v>
      </c>
      <c r="F42" s="45">
        <f t="shared" si="6"/>
        <v>2000000</v>
      </c>
      <c r="G42" s="45">
        <f t="shared" si="6"/>
        <v>1072549</v>
      </c>
      <c r="H42" s="45">
        <f t="shared" si="6"/>
        <v>-500000</v>
      </c>
      <c r="I42" s="45">
        <f t="shared" si="6"/>
        <v>0</v>
      </c>
      <c r="J42" s="45">
        <f t="shared" si="6"/>
        <v>572549</v>
      </c>
      <c r="K42" s="45">
        <f t="shared" si="6"/>
        <v>0</v>
      </c>
      <c r="L42" s="45">
        <f t="shared" si="6"/>
        <v>0</v>
      </c>
      <c r="M42" s="45">
        <f t="shared" si="6"/>
        <v>156522</v>
      </c>
      <c r="N42" s="45">
        <f t="shared" si="6"/>
        <v>156522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1421739</v>
      </c>
      <c r="V42" s="45">
        <f t="shared" si="6"/>
        <v>1421739</v>
      </c>
      <c r="W42" s="45">
        <f t="shared" si="6"/>
        <v>2150810</v>
      </c>
      <c r="X42" s="45">
        <f t="shared" si="6"/>
        <v>2000000</v>
      </c>
      <c r="Y42" s="45">
        <f t="shared" si="6"/>
        <v>150810</v>
      </c>
      <c r="Z42" s="46">
        <f>+IF(X42&lt;&gt;0,+(Y42/X42)*100,0)</f>
        <v>7.5404999999999998</v>
      </c>
      <c r="AA42" s="47">
        <f>+AA25-AA40</f>
        <v>2000000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-12473887</v>
      </c>
      <c r="D45" s="18"/>
      <c r="E45" s="19">
        <v>-571961</v>
      </c>
      <c r="F45" s="20">
        <v>-2859889</v>
      </c>
      <c r="G45" s="20">
        <v>-10941359</v>
      </c>
      <c r="H45" s="20">
        <v>-1204305</v>
      </c>
      <c r="I45" s="20">
        <v>-1551494</v>
      </c>
      <c r="J45" s="20">
        <v>-13697158</v>
      </c>
      <c r="K45" s="20">
        <v>-238759</v>
      </c>
      <c r="L45" s="20">
        <v>-189967</v>
      </c>
      <c r="M45" s="20">
        <v>-234730</v>
      </c>
      <c r="N45" s="20">
        <v>-663456</v>
      </c>
      <c r="O45" s="20">
        <v>-363138</v>
      </c>
      <c r="P45" s="20">
        <v>-183788</v>
      </c>
      <c r="Q45" s="20">
        <v>-83542</v>
      </c>
      <c r="R45" s="20">
        <v>-630468</v>
      </c>
      <c r="S45" s="20"/>
      <c r="T45" s="20">
        <v>-64412</v>
      </c>
      <c r="U45" s="20"/>
      <c r="V45" s="20">
        <v>-64412</v>
      </c>
      <c r="W45" s="20">
        <v>-15055494</v>
      </c>
      <c r="X45" s="20">
        <v>-2859889</v>
      </c>
      <c r="Y45" s="20">
        <v>-12195605</v>
      </c>
      <c r="Z45" s="48">
        <v>426.43630574473343</v>
      </c>
      <c r="AA45" s="22">
        <v>-2859889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-12473887</v>
      </c>
      <c r="D48" s="51">
        <f>SUM(D45:D47)</f>
        <v>0</v>
      </c>
      <c r="E48" s="52">
        <f t="shared" si="7"/>
        <v>-571961</v>
      </c>
      <c r="F48" s="53">
        <f t="shared" si="7"/>
        <v>-2859889</v>
      </c>
      <c r="G48" s="53">
        <f t="shared" si="7"/>
        <v>-10941359</v>
      </c>
      <c r="H48" s="53">
        <f t="shared" si="7"/>
        <v>-1204305</v>
      </c>
      <c r="I48" s="53">
        <f t="shared" si="7"/>
        <v>-1551494</v>
      </c>
      <c r="J48" s="53">
        <f t="shared" si="7"/>
        <v>-13697158</v>
      </c>
      <c r="K48" s="53">
        <f t="shared" si="7"/>
        <v>-238759</v>
      </c>
      <c r="L48" s="53">
        <f t="shared" si="7"/>
        <v>-189967</v>
      </c>
      <c r="M48" s="53">
        <f t="shared" si="7"/>
        <v>-234730</v>
      </c>
      <c r="N48" s="53">
        <f t="shared" si="7"/>
        <v>-663456</v>
      </c>
      <c r="O48" s="53">
        <f t="shared" si="7"/>
        <v>-363138</v>
      </c>
      <c r="P48" s="53">
        <f t="shared" si="7"/>
        <v>-183788</v>
      </c>
      <c r="Q48" s="53">
        <f t="shared" si="7"/>
        <v>-83542</v>
      </c>
      <c r="R48" s="53">
        <f t="shared" si="7"/>
        <v>-630468</v>
      </c>
      <c r="S48" s="53">
        <f t="shared" si="7"/>
        <v>0</v>
      </c>
      <c r="T48" s="53">
        <f t="shared" si="7"/>
        <v>-64412</v>
      </c>
      <c r="U48" s="53">
        <f t="shared" si="7"/>
        <v>0</v>
      </c>
      <c r="V48" s="53">
        <f t="shared" si="7"/>
        <v>-64412</v>
      </c>
      <c r="W48" s="53">
        <f t="shared" si="7"/>
        <v>-15055494</v>
      </c>
      <c r="X48" s="53">
        <f t="shared" si="7"/>
        <v>-2859889</v>
      </c>
      <c r="Y48" s="53">
        <f t="shared" si="7"/>
        <v>-12195605</v>
      </c>
      <c r="Z48" s="54">
        <f>+IF(X48&lt;&gt;0,+(Y48/X48)*100,0)</f>
        <v>426.43630574473343</v>
      </c>
      <c r="AA48" s="55">
        <f>SUM(AA45:AA47)</f>
        <v>-2859889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10000000</v>
      </c>
      <c r="F19" s="20">
        <v>10000000</v>
      </c>
      <c r="G19" s="20"/>
      <c r="H19" s="20"/>
      <c r="I19" s="20">
        <v>1304348</v>
      </c>
      <c r="J19" s="20">
        <v>1304348</v>
      </c>
      <c r="K19" s="20"/>
      <c r="L19" s="20"/>
      <c r="M19" s="20"/>
      <c r="N19" s="20"/>
      <c r="O19" s="20">
        <v>523914</v>
      </c>
      <c r="P19" s="20"/>
      <c r="Q19" s="20"/>
      <c r="R19" s="20">
        <v>523914</v>
      </c>
      <c r="S19" s="20"/>
      <c r="T19" s="20">
        <v>4807371</v>
      </c>
      <c r="U19" s="20">
        <v>1847214</v>
      </c>
      <c r="V19" s="20">
        <v>6654585</v>
      </c>
      <c r="W19" s="20">
        <v>8482847</v>
      </c>
      <c r="X19" s="20">
        <v>10000000</v>
      </c>
      <c r="Y19" s="20">
        <v>-1517153</v>
      </c>
      <c r="Z19" s="21">
        <v>-15.171530000000001</v>
      </c>
      <c r="AA19" s="22">
        <v>10000000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10000000</v>
      </c>
      <c r="F24" s="37">
        <f t="shared" si="1"/>
        <v>10000000</v>
      </c>
      <c r="G24" s="37">
        <f t="shared" si="1"/>
        <v>0</v>
      </c>
      <c r="H24" s="37">
        <f t="shared" si="1"/>
        <v>0</v>
      </c>
      <c r="I24" s="37">
        <f t="shared" si="1"/>
        <v>1304348</v>
      </c>
      <c r="J24" s="37">
        <f t="shared" si="1"/>
        <v>1304348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523914</v>
      </c>
      <c r="P24" s="37">
        <f t="shared" si="1"/>
        <v>0</v>
      </c>
      <c r="Q24" s="37">
        <f t="shared" si="1"/>
        <v>0</v>
      </c>
      <c r="R24" s="37">
        <f t="shared" si="1"/>
        <v>523914</v>
      </c>
      <c r="S24" s="37">
        <f t="shared" si="1"/>
        <v>0</v>
      </c>
      <c r="T24" s="37">
        <f t="shared" si="1"/>
        <v>4807371</v>
      </c>
      <c r="U24" s="37">
        <f t="shared" si="1"/>
        <v>1847214</v>
      </c>
      <c r="V24" s="37">
        <f t="shared" si="1"/>
        <v>6654585</v>
      </c>
      <c r="W24" s="37">
        <f t="shared" si="1"/>
        <v>8482847</v>
      </c>
      <c r="X24" s="37">
        <f t="shared" si="1"/>
        <v>10000000</v>
      </c>
      <c r="Y24" s="37">
        <f t="shared" si="1"/>
        <v>-1517153</v>
      </c>
      <c r="Z24" s="38">
        <f>+IF(X24&lt;&gt;0,+(Y24/X24)*100,0)</f>
        <v>-15.171530000000001</v>
      </c>
      <c r="AA24" s="39">
        <f>SUM(AA15:AA23)</f>
        <v>10000000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10000000</v>
      </c>
      <c r="F25" s="31">
        <f t="shared" si="2"/>
        <v>10000000</v>
      </c>
      <c r="G25" s="31">
        <f t="shared" si="2"/>
        <v>0</v>
      </c>
      <c r="H25" s="31">
        <f t="shared" si="2"/>
        <v>0</v>
      </c>
      <c r="I25" s="31">
        <f t="shared" si="2"/>
        <v>1304348</v>
      </c>
      <c r="J25" s="31">
        <f t="shared" si="2"/>
        <v>1304348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523914</v>
      </c>
      <c r="P25" s="31">
        <f t="shared" si="2"/>
        <v>0</v>
      </c>
      <c r="Q25" s="31">
        <f t="shared" si="2"/>
        <v>0</v>
      </c>
      <c r="R25" s="31">
        <f t="shared" si="2"/>
        <v>523914</v>
      </c>
      <c r="S25" s="31">
        <f t="shared" si="2"/>
        <v>0</v>
      </c>
      <c r="T25" s="31">
        <f t="shared" si="2"/>
        <v>4807371</v>
      </c>
      <c r="U25" s="31">
        <f t="shared" si="2"/>
        <v>1847214</v>
      </c>
      <c r="V25" s="31">
        <f t="shared" si="2"/>
        <v>6654585</v>
      </c>
      <c r="W25" s="31">
        <f t="shared" si="2"/>
        <v>8482847</v>
      </c>
      <c r="X25" s="31">
        <f t="shared" si="2"/>
        <v>10000000</v>
      </c>
      <c r="Y25" s="31">
        <f t="shared" si="2"/>
        <v>-1517153</v>
      </c>
      <c r="Z25" s="32">
        <f>+IF(X25&lt;&gt;0,+(Y25/X25)*100,0)</f>
        <v>-15.171530000000001</v>
      </c>
      <c r="AA25" s="33">
        <f>+AA12+AA24</f>
        <v>10000000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-5199185</v>
      </c>
      <c r="H32" s="20">
        <v>-2158389</v>
      </c>
      <c r="I32" s="20">
        <v>7240569</v>
      </c>
      <c r="J32" s="20">
        <v>-117005</v>
      </c>
      <c r="K32" s="20"/>
      <c r="L32" s="20"/>
      <c r="M32" s="20"/>
      <c r="N32" s="20"/>
      <c r="O32" s="20"/>
      <c r="P32" s="20"/>
      <c r="Q32" s="20"/>
      <c r="R32" s="20"/>
      <c r="S32" s="20">
        <v>-454247</v>
      </c>
      <c r="T32" s="20">
        <v>294412</v>
      </c>
      <c r="U32" s="20">
        <v>93352</v>
      </c>
      <c r="V32" s="20">
        <v>-66483</v>
      </c>
      <c r="W32" s="20">
        <v>-183488</v>
      </c>
      <c r="X32" s="20"/>
      <c r="Y32" s="20">
        <v>-183488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-5199185</v>
      </c>
      <c r="H34" s="31">
        <f t="shared" si="3"/>
        <v>-2158389</v>
      </c>
      <c r="I34" s="31">
        <f t="shared" si="3"/>
        <v>7240569</v>
      </c>
      <c r="J34" s="31">
        <f t="shared" si="3"/>
        <v>-117005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-454247</v>
      </c>
      <c r="T34" s="31">
        <f t="shared" si="3"/>
        <v>294412</v>
      </c>
      <c r="U34" s="31">
        <f t="shared" si="3"/>
        <v>93352</v>
      </c>
      <c r="V34" s="31">
        <f t="shared" si="3"/>
        <v>-66483</v>
      </c>
      <c r="W34" s="31">
        <f t="shared" si="3"/>
        <v>-183488</v>
      </c>
      <c r="X34" s="31">
        <f t="shared" si="3"/>
        <v>0</v>
      </c>
      <c r="Y34" s="31">
        <f t="shared" si="3"/>
        <v>-183488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-5199185</v>
      </c>
      <c r="H40" s="31">
        <f t="shared" si="5"/>
        <v>-2158389</v>
      </c>
      <c r="I40" s="31">
        <f t="shared" si="5"/>
        <v>7240569</v>
      </c>
      <c r="J40" s="31">
        <f t="shared" si="5"/>
        <v>-117005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-454247</v>
      </c>
      <c r="T40" s="31">
        <f t="shared" si="5"/>
        <v>294412</v>
      </c>
      <c r="U40" s="31">
        <f t="shared" si="5"/>
        <v>93352</v>
      </c>
      <c r="V40" s="31">
        <f t="shared" si="5"/>
        <v>-66483</v>
      </c>
      <c r="W40" s="31">
        <f t="shared" si="5"/>
        <v>-183488</v>
      </c>
      <c r="X40" s="31">
        <f t="shared" si="5"/>
        <v>0</v>
      </c>
      <c r="Y40" s="31">
        <f t="shared" si="5"/>
        <v>-183488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10000000</v>
      </c>
      <c r="F42" s="45">
        <f t="shared" si="6"/>
        <v>10000000</v>
      </c>
      <c r="G42" s="45">
        <f t="shared" si="6"/>
        <v>5199185</v>
      </c>
      <c r="H42" s="45">
        <f t="shared" si="6"/>
        <v>2158389</v>
      </c>
      <c r="I42" s="45">
        <f t="shared" si="6"/>
        <v>-5936221</v>
      </c>
      <c r="J42" s="45">
        <f t="shared" si="6"/>
        <v>1421353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523914</v>
      </c>
      <c r="P42" s="45">
        <f t="shared" si="6"/>
        <v>0</v>
      </c>
      <c r="Q42" s="45">
        <f t="shared" si="6"/>
        <v>0</v>
      </c>
      <c r="R42" s="45">
        <f t="shared" si="6"/>
        <v>523914</v>
      </c>
      <c r="S42" s="45">
        <f t="shared" si="6"/>
        <v>454247</v>
      </c>
      <c r="T42" s="45">
        <f t="shared" si="6"/>
        <v>4512959</v>
      </c>
      <c r="U42" s="45">
        <f t="shared" si="6"/>
        <v>1753862</v>
      </c>
      <c r="V42" s="45">
        <f t="shared" si="6"/>
        <v>6721068</v>
      </c>
      <c r="W42" s="45">
        <f t="shared" si="6"/>
        <v>8666335</v>
      </c>
      <c r="X42" s="45">
        <f t="shared" si="6"/>
        <v>10000000</v>
      </c>
      <c r="Y42" s="45">
        <f t="shared" si="6"/>
        <v>-1333665</v>
      </c>
      <c r="Z42" s="46">
        <f>+IF(X42&lt;&gt;0,+(Y42/X42)*100,0)</f>
        <v>-13.336650000000001</v>
      </c>
      <c r="AA42" s="47">
        <f>+AA25-AA40</f>
        <v>10000000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-60356875</v>
      </c>
      <c r="F6" s="20">
        <v>-37268970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>
        <v>1551301</v>
      </c>
      <c r="V6" s="20">
        <v>1551301</v>
      </c>
      <c r="W6" s="20">
        <v>1551301</v>
      </c>
      <c r="X6" s="20">
        <v>-37268970</v>
      </c>
      <c r="Y6" s="20">
        <v>38820271</v>
      </c>
      <c r="Z6" s="21">
        <v>-104.16244666809948</v>
      </c>
      <c r="AA6" s="22">
        <v>-37268970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>
        <v>-8386203</v>
      </c>
      <c r="F9" s="20">
        <v>-8386200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-8386200</v>
      </c>
      <c r="Y9" s="20">
        <v>8386200</v>
      </c>
      <c r="Z9" s="21">
        <v>-100</v>
      </c>
      <c r="AA9" s="22">
        <v>-8386200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>
        <v>-70000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-70000</v>
      </c>
      <c r="Y11" s="20">
        <v>70000</v>
      </c>
      <c r="Z11" s="21">
        <v>-100</v>
      </c>
      <c r="AA11" s="22">
        <v>-70000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-68743078</v>
      </c>
      <c r="F12" s="31">
        <f t="shared" si="0"/>
        <v>-45725170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1551301</v>
      </c>
      <c r="V12" s="31">
        <f t="shared" si="0"/>
        <v>1551301</v>
      </c>
      <c r="W12" s="31">
        <f t="shared" si="0"/>
        <v>1551301</v>
      </c>
      <c r="X12" s="31">
        <f t="shared" si="0"/>
        <v>-45725170</v>
      </c>
      <c r="Y12" s="31">
        <f t="shared" si="0"/>
        <v>47276471</v>
      </c>
      <c r="Z12" s="32">
        <f>+IF(X12&lt;&gt;0,+(Y12/X12)*100,0)</f>
        <v>-103.3926631656044</v>
      </c>
      <c r="AA12" s="33">
        <f>SUM(AA6:AA11)</f>
        <v>-45725170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7984576</v>
      </c>
      <c r="D19" s="18"/>
      <c r="E19" s="19">
        <v>5060131</v>
      </c>
      <c r="F19" s="20">
        <v>6089834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6089834</v>
      </c>
      <c r="Y19" s="20">
        <v>-6089834</v>
      </c>
      <c r="Z19" s="21">
        <v>-100</v>
      </c>
      <c r="AA19" s="22">
        <v>6089834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7984576</v>
      </c>
      <c r="D24" s="29">
        <f>SUM(D15:D23)</f>
        <v>0</v>
      </c>
      <c r="E24" s="36">
        <f t="shared" si="1"/>
        <v>5060131</v>
      </c>
      <c r="F24" s="37">
        <f t="shared" si="1"/>
        <v>6089834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6089834</v>
      </c>
      <c r="Y24" s="37">
        <f t="shared" si="1"/>
        <v>-6089834</v>
      </c>
      <c r="Z24" s="38">
        <f>+IF(X24&lt;&gt;0,+(Y24/X24)*100,0)</f>
        <v>-100</v>
      </c>
      <c r="AA24" s="39">
        <f>SUM(AA15:AA23)</f>
        <v>6089834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7984576</v>
      </c>
      <c r="D25" s="29">
        <f>+D12+D24</f>
        <v>0</v>
      </c>
      <c r="E25" s="30">
        <f t="shared" si="2"/>
        <v>-63682947</v>
      </c>
      <c r="F25" s="31">
        <f t="shared" si="2"/>
        <v>-39635336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1551301</v>
      </c>
      <c r="V25" s="31">
        <f t="shared" si="2"/>
        <v>1551301</v>
      </c>
      <c r="W25" s="31">
        <f t="shared" si="2"/>
        <v>1551301</v>
      </c>
      <c r="X25" s="31">
        <f t="shared" si="2"/>
        <v>-39635336</v>
      </c>
      <c r="Y25" s="31">
        <f t="shared" si="2"/>
        <v>41186637</v>
      </c>
      <c r="Z25" s="32">
        <f>+IF(X25&lt;&gt;0,+(Y25/X25)*100,0)</f>
        <v>-103.91393427319503</v>
      </c>
      <c r="AA25" s="33">
        <f>+AA12+AA24</f>
        <v>-39635336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-1648</v>
      </c>
      <c r="D32" s="18"/>
      <c r="E32" s="19">
        <v>-1648</v>
      </c>
      <c r="F32" s="20">
        <v>-2011248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-2011248</v>
      </c>
      <c r="Y32" s="20">
        <v>2011248</v>
      </c>
      <c r="Z32" s="21">
        <v>-100</v>
      </c>
      <c r="AA32" s="22">
        <v>-2011248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-1648</v>
      </c>
      <c r="D34" s="29">
        <f>SUM(D29:D33)</f>
        <v>0</v>
      </c>
      <c r="E34" s="30">
        <f t="shared" si="3"/>
        <v>-1648</v>
      </c>
      <c r="F34" s="31">
        <f t="shared" si="3"/>
        <v>-2011248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-2011248</v>
      </c>
      <c r="Y34" s="31">
        <f t="shared" si="3"/>
        <v>2011248</v>
      </c>
      <c r="Z34" s="32">
        <f>+IF(X34&lt;&gt;0,+(Y34/X34)*100,0)</f>
        <v>-100</v>
      </c>
      <c r="AA34" s="33">
        <f>SUM(AA29:AA33)</f>
        <v>-2011248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>
        <v>-532000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-532000</v>
      </c>
      <c r="Y38" s="20">
        <v>532000</v>
      </c>
      <c r="Z38" s="21">
        <v>-100</v>
      </c>
      <c r="AA38" s="22">
        <v>-532000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-532000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-532000</v>
      </c>
      <c r="Y39" s="37">
        <f t="shared" si="4"/>
        <v>532000</v>
      </c>
      <c r="Z39" s="38">
        <f>+IF(X39&lt;&gt;0,+(Y39/X39)*100,0)</f>
        <v>-100</v>
      </c>
      <c r="AA39" s="39">
        <f>SUM(AA37:AA38)</f>
        <v>-532000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-1648</v>
      </c>
      <c r="D40" s="29">
        <f>+D34+D39</f>
        <v>0</v>
      </c>
      <c r="E40" s="30">
        <f t="shared" si="5"/>
        <v>-1648</v>
      </c>
      <c r="F40" s="31">
        <f t="shared" si="5"/>
        <v>-2543248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-2543248</v>
      </c>
      <c r="Y40" s="31">
        <f t="shared" si="5"/>
        <v>2543248</v>
      </c>
      <c r="Z40" s="32">
        <f>+IF(X40&lt;&gt;0,+(Y40/X40)*100,0)</f>
        <v>-100</v>
      </c>
      <c r="AA40" s="33">
        <f>+AA34+AA39</f>
        <v>-2543248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7986224</v>
      </c>
      <c r="D42" s="43">
        <f>+D25-D40</f>
        <v>0</v>
      </c>
      <c r="E42" s="44">
        <f t="shared" si="6"/>
        <v>-63681299</v>
      </c>
      <c r="F42" s="45">
        <f t="shared" si="6"/>
        <v>-37092088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1551301</v>
      </c>
      <c r="V42" s="45">
        <f t="shared" si="6"/>
        <v>1551301</v>
      </c>
      <c r="W42" s="45">
        <f t="shared" si="6"/>
        <v>1551301</v>
      </c>
      <c r="X42" s="45">
        <f t="shared" si="6"/>
        <v>-37092088</v>
      </c>
      <c r="Y42" s="45">
        <f t="shared" si="6"/>
        <v>38643389</v>
      </c>
      <c r="Z42" s="46">
        <f>+IF(X42&lt;&gt;0,+(Y42/X42)*100,0)</f>
        <v>-104.18229623525104</v>
      </c>
      <c r="AA42" s="47">
        <f>+AA25-AA40</f>
        <v>-37092088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-7000000</v>
      </c>
      <c r="F6" s="20">
        <v>-7000000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-7000000</v>
      </c>
      <c r="Y6" s="20">
        <v>7000000</v>
      </c>
      <c r="Z6" s="21">
        <v>-100</v>
      </c>
      <c r="AA6" s="22">
        <v>-7000000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3345618</v>
      </c>
      <c r="D8" s="18"/>
      <c r="E8" s="19">
        <v>13167412</v>
      </c>
      <c r="F8" s="20">
        <v>13167412</v>
      </c>
      <c r="G8" s="20">
        <v>-458006</v>
      </c>
      <c r="H8" s="20">
        <v>362331</v>
      </c>
      <c r="I8" s="20">
        <v>4915597</v>
      </c>
      <c r="J8" s="20">
        <v>4819922</v>
      </c>
      <c r="K8" s="20">
        <v>6879424</v>
      </c>
      <c r="L8" s="20">
        <v>-3294495</v>
      </c>
      <c r="M8" s="20">
        <v>2288671</v>
      </c>
      <c r="N8" s="20">
        <v>5873600</v>
      </c>
      <c r="O8" s="20">
        <v>2092863</v>
      </c>
      <c r="P8" s="20">
        <v>-1860215</v>
      </c>
      <c r="Q8" s="20">
        <v>-2861128</v>
      </c>
      <c r="R8" s="20">
        <v>-2628480</v>
      </c>
      <c r="S8" s="20">
        <v>4990006</v>
      </c>
      <c r="T8" s="20">
        <v>3827615</v>
      </c>
      <c r="U8" s="20"/>
      <c r="V8" s="20">
        <v>8817621</v>
      </c>
      <c r="W8" s="20">
        <v>16882663</v>
      </c>
      <c r="X8" s="20">
        <v>13167412</v>
      </c>
      <c r="Y8" s="20">
        <v>3715251</v>
      </c>
      <c r="Z8" s="21">
        <v>28.215498990993826</v>
      </c>
      <c r="AA8" s="22">
        <v>13167412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3345618</v>
      </c>
      <c r="D12" s="29">
        <f>SUM(D6:D11)</f>
        <v>0</v>
      </c>
      <c r="E12" s="30">
        <f t="shared" si="0"/>
        <v>6167412</v>
      </c>
      <c r="F12" s="31">
        <f t="shared" si="0"/>
        <v>6167412</v>
      </c>
      <c r="G12" s="31">
        <f t="shared" si="0"/>
        <v>-458006</v>
      </c>
      <c r="H12" s="31">
        <f t="shared" si="0"/>
        <v>362331</v>
      </c>
      <c r="I12" s="31">
        <f t="shared" si="0"/>
        <v>4915597</v>
      </c>
      <c r="J12" s="31">
        <f t="shared" si="0"/>
        <v>4819922</v>
      </c>
      <c r="K12" s="31">
        <f t="shared" si="0"/>
        <v>6879424</v>
      </c>
      <c r="L12" s="31">
        <f t="shared" si="0"/>
        <v>-3294495</v>
      </c>
      <c r="M12" s="31">
        <f t="shared" si="0"/>
        <v>2288671</v>
      </c>
      <c r="N12" s="31">
        <f t="shared" si="0"/>
        <v>5873600</v>
      </c>
      <c r="O12" s="31">
        <f t="shared" si="0"/>
        <v>2092863</v>
      </c>
      <c r="P12" s="31">
        <f t="shared" si="0"/>
        <v>-1860215</v>
      </c>
      <c r="Q12" s="31">
        <f t="shared" si="0"/>
        <v>-2861128</v>
      </c>
      <c r="R12" s="31">
        <f t="shared" si="0"/>
        <v>-2628480</v>
      </c>
      <c r="S12" s="31">
        <f t="shared" si="0"/>
        <v>4990006</v>
      </c>
      <c r="T12" s="31">
        <f t="shared" si="0"/>
        <v>3827615</v>
      </c>
      <c r="U12" s="31">
        <f t="shared" si="0"/>
        <v>0</v>
      </c>
      <c r="V12" s="31">
        <f t="shared" si="0"/>
        <v>8817621</v>
      </c>
      <c r="W12" s="31">
        <f t="shared" si="0"/>
        <v>16882663</v>
      </c>
      <c r="X12" s="31">
        <f t="shared" si="0"/>
        <v>6167412</v>
      </c>
      <c r="Y12" s="31">
        <f t="shared" si="0"/>
        <v>10715251</v>
      </c>
      <c r="Z12" s="32">
        <f>+IF(X12&lt;&gt;0,+(Y12/X12)*100,0)</f>
        <v>173.73982798619582</v>
      </c>
      <c r="AA12" s="33">
        <f>SUM(AA6:AA11)</f>
        <v>6167412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76522</v>
      </c>
      <c r="D19" s="18"/>
      <c r="E19" s="19">
        <v>7000000</v>
      </c>
      <c r="F19" s="20">
        <v>7130000</v>
      </c>
      <c r="G19" s="20"/>
      <c r="H19" s="20">
        <v>76522</v>
      </c>
      <c r="I19" s="20">
        <v>76522</v>
      </c>
      <c r="J19" s="20">
        <v>153044</v>
      </c>
      <c r="K19" s="20">
        <v>268857</v>
      </c>
      <c r="L19" s="20"/>
      <c r="M19" s="20"/>
      <c r="N19" s="20">
        <v>268857</v>
      </c>
      <c r="O19" s="20"/>
      <c r="P19" s="20"/>
      <c r="Q19" s="20"/>
      <c r="R19" s="20"/>
      <c r="S19" s="20"/>
      <c r="T19" s="20"/>
      <c r="U19" s="20"/>
      <c r="V19" s="20"/>
      <c r="W19" s="20">
        <v>421901</v>
      </c>
      <c r="X19" s="20">
        <v>7130000</v>
      </c>
      <c r="Y19" s="20">
        <v>-6708099</v>
      </c>
      <c r="Z19" s="21">
        <v>-94.08273492286115</v>
      </c>
      <c r="AA19" s="22">
        <v>7130000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76522</v>
      </c>
      <c r="D24" s="29">
        <f>SUM(D15:D23)</f>
        <v>0</v>
      </c>
      <c r="E24" s="36">
        <f t="shared" si="1"/>
        <v>7000000</v>
      </c>
      <c r="F24" s="37">
        <f t="shared" si="1"/>
        <v>7130000</v>
      </c>
      <c r="G24" s="37">
        <f t="shared" si="1"/>
        <v>0</v>
      </c>
      <c r="H24" s="37">
        <f t="shared" si="1"/>
        <v>76522</v>
      </c>
      <c r="I24" s="37">
        <f t="shared" si="1"/>
        <v>76522</v>
      </c>
      <c r="J24" s="37">
        <f t="shared" si="1"/>
        <v>153044</v>
      </c>
      <c r="K24" s="37">
        <f t="shared" si="1"/>
        <v>268857</v>
      </c>
      <c r="L24" s="37">
        <f t="shared" si="1"/>
        <v>0</v>
      </c>
      <c r="M24" s="37">
        <f t="shared" si="1"/>
        <v>0</v>
      </c>
      <c r="N24" s="37">
        <f t="shared" si="1"/>
        <v>268857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421901</v>
      </c>
      <c r="X24" s="37">
        <f t="shared" si="1"/>
        <v>7130000</v>
      </c>
      <c r="Y24" s="37">
        <f t="shared" si="1"/>
        <v>-6708099</v>
      </c>
      <c r="Z24" s="38">
        <f>+IF(X24&lt;&gt;0,+(Y24/X24)*100,0)</f>
        <v>-94.08273492286115</v>
      </c>
      <c r="AA24" s="39">
        <f>SUM(AA15:AA23)</f>
        <v>7130000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3422140</v>
      </c>
      <c r="D25" s="29">
        <f>+D12+D24</f>
        <v>0</v>
      </c>
      <c r="E25" s="30">
        <f t="shared" si="2"/>
        <v>13167412</v>
      </c>
      <c r="F25" s="31">
        <f t="shared" si="2"/>
        <v>13297412</v>
      </c>
      <c r="G25" s="31">
        <f t="shared" si="2"/>
        <v>-458006</v>
      </c>
      <c r="H25" s="31">
        <f t="shared" si="2"/>
        <v>438853</v>
      </c>
      <c r="I25" s="31">
        <f t="shared" si="2"/>
        <v>4992119</v>
      </c>
      <c r="J25" s="31">
        <f t="shared" si="2"/>
        <v>4972966</v>
      </c>
      <c r="K25" s="31">
        <f t="shared" si="2"/>
        <v>7148281</v>
      </c>
      <c r="L25" s="31">
        <f t="shared" si="2"/>
        <v>-3294495</v>
      </c>
      <c r="M25" s="31">
        <f t="shared" si="2"/>
        <v>2288671</v>
      </c>
      <c r="N25" s="31">
        <f t="shared" si="2"/>
        <v>6142457</v>
      </c>
      <c r="O25" s="31">
        <f t="shared" si="2"/>
        <v>2092863</v>
      </c>
      <c r="P25" s="31">
        <f t="shared" si="2"/>
        <v>-1860215</v>
      </c>
      <c r="Q25" s="31">
        <f t="shared" si="2"/>
        <v>-2861128</v>
      </c>
      <c r="R25" s="31">
        <f t="shared" si="2"/>
        <v>-2628480</v>
      </c>
      <c r="S25" s="31">
        <f t="shared" si="2"/>
        <v>4990006</v>
      </c>
      <c r="T25" s="31">
        <f t="shared" si="2"/>
        <v>3827615</v>
      </c>
      <c r="U25" s="31">
        <f t="shared" si="2"/>
        <v>0</v>
      </c>
      <c r="V25" s="31">
        <f t="shared" si="2"/>
        <v>8817621</v>
      </c>
      <c r="W25" s="31">
        <f t="shared" si="2"/>
        <v>17304564</v>
      </c>
      <c r="X25" s="31">
        <f t="shared" si="2"/>
        <v>13297412</v>
      </c>
      <c r="Y25" s="31">
        <f t="shared" si="2"/>
        <v>4007152</v>
      </c>
      <c r="Z25" s="32">
        <f>+IF(X25&lt;&gt;0,+(Y25/X25)*100,0)</f>
        <v>30.134826235360684</v>
      </c>
      <c r="AA25" s="33">
        <f>+AA12+AA24</f>
        <v>13297412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19126</v>
      </c>
      <c r="F31" s="20">
        <v>19126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19126</v>
      </c>
      <c r="Y31" s="20">
        <v>-19126</v>
      </c>
      <c r="Z31" s="21">
        <v>-100</v>
      </c>
      <c r="AA31" s="22">
        <v>19126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19126</v>
      </c>
      <c r="F34" s="31">
        <f t="shared" si="3"/>
        <v>19126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19126</v>
      </c>
      <c r="Y34" s="31">
        <f t="shared" si="3"/>
        <v>-19126</v>
      </c>
      <c r="Z34" s="32">
        <f>+IF(X34&lt;&gt;0,+(Y34/X34)*100,0)</f>
        <v>-100</v>
      </c>
      <c r="AA34" s="33">
        <f>SUM(AA29:AA33)</f>
        <v>19126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19126</v>
      </c>
      <c r="F40" s="31">
        <f t="shared" si="5"/>
        <v>19126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19126</v>
      </c>
      <c r="Y40" s="31">
        <f t="shared" si="5"/>
        <v>-19126</v>
      </c>
      <c r="Z40" s="32">
        <f>+IF(X40&lt;&gt;0,+(Y40/X40)*100,0)</f>
        <v>-100</v>
      </c>
      <c r="AA40" s="33">
        <f>+AA34+AA39</f>
        <v>19126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3422140</v>
      </c>
      <c r="D42" s="43">
        <f>+D25-D40</f>
        <v>0</v>
      </c>
      <c r="E42" s="44">
        <f t="shared" si="6"/>
        <v>13148286</v>
      </c>
      <c r="F42" s="45">
        <f t="shared" si="6"/>
        <v>13278286</v>
      </c>
      <c r="G42" s="45">
        <f t="shared" si="6"/>
        <v>-458006</v>
      </c>
      <c r="H42" s="45">
        <f t="shared" si="6"/>
        <v>438853</v>
      </c>
      <c r="I42" s="45">
        <f t="shared" si="6"/>
        <v>4992119</v>
      </c>
      <c r="J42" s="45">
        <f t="shared" si="6"/>
        <v>4972966</v>
      </c>
      <c r="K42" s="45">
        <f t="shared" si="6"/>
        <v>7148281</v>
      </c>
      <c r="L42" s="45">
        <f t="shared" si="6"/>
        <v>-3294495</v>
      </c>
      <c r="M42" s="45">
        <f t="shared" si="6"/>
        <v>2288671</v>
      </c>
      <c r="N42" s="45">
        <f t="shared" si="6"/>
        <v>6142457</v>
      </c>
      <c r="O42" s="45">
        <f t="shared" si="6"/>
        <v>2092863</v>
      </c>
      <c r="P42" s="45">
        <f t="shared" si="6"/>
        <v>-1860215</v>
      </c>
      <c r="Q42" s="45">
        <f t="shared" si="6"/>
        <v>-2861128</v>
      </c>
      <c r="R42" s="45">
        <f t="shared" si="6"/>
        <v>-2628480</v>
      </c>
      <c r="S42" s="45">
        <f t="shared" si="6"/>
        <v>4990006</v>
      </c>
      <c r="T42" s="45">
        <f t="shared" si="6"/>
        <v>3827615</v>
      </c>
      <c r="U42" s="45">
        <f t="shared" si="6"/>
        <v>0</v>
      </c>
      <c r="V42" s="45">
        <f t="shared" si="6"/>
        <v>8817621</v>
      </c>
      <c r="W42" s="45">
        <f t="shared" si="6"/>
        <v>17304564</v>
      </c>
      <c r="X42" s="45">
        <f t="shared" si="6"/>
        <v>13278286</v>
      </c>
      <c r="Y42" s="45">
        <f t="shared" si="6"/>
        <v>4026278</v>
      </c>
      <c r="Z42" s="46">
        <f>+IF(X42&lt;&gt;0,+(Y42/X42)*100,0)</f>
        <v>30.322272016132203</v>
      </c>
      <c r="AA42" s="47">
        <f>+AA25-AA40</f>
        <v>13278286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-5340000</v>
      </c>
      <c r="F6" s="20">
        <v>-5340000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-5340000</v>
      </c>
      <c r="Y6" s="20">
        <v>5340000</v>
      </c>
      <c r="Z6" s="21">
        <v>-100</v>
      </c>
      <c r="AA6" s="22">
        <v>-5340000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-6721003</v>
      </c>
      <c r="D8" s="18"/>
      <c r="E8" s="19">
        <v>-499999</v>
      </c>
      <c r="F8" s="20">
        <v>-499999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-499999</v>
      </c>
      <c r="Y8" s="20">
        <v>499999</v>
      </c>
      <c r="Z8" s="21">
        <v>-100</v>
      </c>
      <c r="AA8" s="22">
        <v>-499999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48</v>
      </c>
      <c r="F9" s="20">
        <v>48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48</v>
      </c>
      <c r="Y9" s="20">
        <v>-48</v>
      </c>
      <c r="Z9" s="21">
        <v>-100</v>
      </c>
      <c r="AA9" s="22">
        <v>48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-6721003</v>
      </c>
      <c r="D12" s="29">
        <f>SUM(D6:D11)</f>
        <v>0</v>
      </c>
      <c r="E12" s="30">
        <f t="shared" si="0"/>
        <v>-5839951</v>
      </c>
      <c r="F12" s="31">
        <f t="shared" si="0"/>
        <v>-5839951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-5839951</v>
      </c>
      <c r="Y12" s="31">
        <f t="shared" si="0"/>
        <v>5839951</v>
      </c>
      <c r="Z12" s="32">
        <f>+IF(X12&lt;&gt;0,+(Y12/X12)*100,0)</f>
        <v>-100</v>
      </c>
      <c r="AA12" s="33">
        <f>SUM(AA6:AA11)</f>
        <v>-5839951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5432422</v>
      </c>
      <c r="D19" s="18"/>
      <c r="E19" s="19">
        <v>5340000</v>
      </c>
      <c r="F19" s="20">
        <v>5340000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5340000</v>
      </c>
      <c r="Y19" s="20">
        <v>-5340000</v>
      </c>
      <c r="Z19" s="21">
        <v>-100</v>
      </c>
      <c r="AA19" s="22">
        <v>5340000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5432422</v>
      </c>
      <c r="D24" s="29">
        <f>SUM(D15:D23)</f>
        <v>0</v>
      </c>
      <c r="E24" s="36">
        <f t="shared" si="1"/>
        <v>5340000</v>
      </c>
      <c r="F24" s="37">
        <f t="shared" si="1"/>
        <v>5340000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5340000</v>
      </c>
      <c r="Y24" s="37">
        <f t="shared" si="1"/>
        <v>-5340000</v>
      </c>
      <c r="Z24" s="38">
        <f>+IF(X24&lt;&gt;0,+(Y24/X24)*100,0)</f>
        <v>-100</v>
      </c>
      <c r="AA24" s="39">
        <f>SUM(AA15:AA23)</f>
        <v>5340000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-1288581</v>
      </c>
      <c r="D25" s="29">
        <f>+D12+D24</f>
        <v>0</v>
      </c>
      <c r="E25" s="30">
        <f t="shared" si="2"/>
        <v>-499951</v>
      </c>
      <c r="F25" s="31">
        <f t="shared" si="2"/>
        <v>-499951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-499951</v>
      </c>
      <c r="Y25" s="31">
        <f t="shared" si="2"/>
        <v>499951</v>
      </c>
      <c r="Z25" s="32">
        <f>+IF(X25&lt;&gt;0,+(Y25/X25)*100,0)</f>
        <v>-100</v>
      </c>
      <c r="AA25" s="33">
        <f>+AA12+AA24</f>
        <v>-499951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57</v>
      </c>
      <c r="F32" s="20">
        <v>57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57</v>
      </c>
      <c r="Y32" s="20">
        <v>-57</v>
      </c>
      <c r="Z32" s="21">
        <v>-100</v>
      </c>
      <c r="AA32" s="22">
        <v>57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30</v>
      </c>
      <c r="F33" s="20">
        <v>30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30</v>
      </c>
      <c r="Y33" s="20">
        <v>-30</v>
      </c>
      <c r="Z33" s="21">
        <v>-100</v>
      </c>
      <c r="AA33" s="22">
        <v>30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87</v>
      </c>
      <c r="F34" s="31">
        <f t="shared" si="3"/>
        <v>87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87</v>
      </c>
      <c r="Y34" s="31">
        <f t="shared" si="3"/>
        <v>-87</v>
      </c>
      <c r="Z34" s="32">
        <f>+IF(X34&lt;&gt;0,+(Y34/X34)*100,0)</f>
        <v>-100</v>
      </c>
      <c r="AA34" s="33">
        <f>SUM(AA29:AA33)</f>
        <v>87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30</v>
      </c>
      <c r="F38" s="20">
        <v>30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30</v>
      </c>
      <c r="Y38" s="20">
        <v>-30</v>
      </c>
      <c r="Z38" s="21">
        <v>-100</v>
      </c>
      <c r="AA38" s="22">
        <v>30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30</v>
      </c>
      <c r="F39" s="37">
        <f t="shared" si="4"/>
        <v>30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30</v>
      </c>
      <c r="Y39" s="37">
        <f t="shared" si="4"/>
        <v>-30</v>
      </c>
      <c r="Z39" s="38">
        <f>+IF(X39&lt;&gt;0,+(Y39/X39)*100,0)</f>
        <v>-100</v>
      </c>
      <c r="AA39" s="39">
        <f>SUM(AA37:AA38)</f>
        <v>30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117</v>
      </c>
      <c r="F40" s="31">
        <f t="shared" si="5"/>
        <v>117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117</v>
      </c>
      <c r="Y40" s="31">
        <f t="shared" si="5"/>
        <v>-117</v>
      </c>
      <c r="Z40" s="32">
        <f>+IF(X40&lt;&gt;0,+(Y40/X40)*100,0)</f>
        <v>-100</v>
      </c>
      <c r="AA40" s="33">
        <f>+AA34+AA39</f>
        <v>117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-1288581</v>
      </c>
      <c r="D42" s="43">
        <f>+D25-D40</f>
        <v>0</v>
      </c>
      <c r="E42" s="44">
        <f t="shared" si="6"/>
        <v>-500068</v>
      </c>
      <c r="F42" s="45">
        <f t="shared" si="6"/>
        <v>-500068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-500068</v>
      </c>
      <c r="Y42" s="45">
        <f t="shared" si="6"/>
        <v>500068</v>
      </c>
      <c r="Z42" s="46">
        <f>+IF(X42&lt;&gt;0,+(Y42/X42)*100,0)</f>
        <v>-100</v>
      </c>
      <c r="AA42" s="47">
        <f>+AA25-AA40</f>
        <v>-500068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4603706</v>
      </c>
      <c r="D8" s="18"/>
      <c r="E8" s="19">
        <v>-66872304</v>
      </c>
      <c r="F8" s="20">
        <v>-66872304</v>
      </c>
      <c r="G8" s="20">
        <v>4941988</v>
      </c>
      <c r="H8" s="20">
        <v>129380</v>
      </c>
      <c r="I8" s="20">
        <v>200137</v>
      </c>
      <c r="J8" s="20">
        <v>5271505</v>
      </c>
      <c r="K8" s="20">
        <v>200137</v>
      </c>
      <c r="L8" s="20">
        <v>200137</v>
      </c>
      <c r="M8" s="20">
        <v>200137</v>
      </c>
      <c r="N8" s="20">
        <v>600411</v>
      </c>
      <c r="O8" s="20">
        <v>200137</v>
      </c>
      <c r="P8" s="20">
        <v>200137</v>
      </c>
      <c r="Q8" s="20">
        <v>200137</v>
      </c>
      <c r="R8" s="20">
        <v>600411</v>
      </c>
      <c r="S8" s="20">
        <v>200137</v>
      </c>
      <c r="T8" s="20">
        <v>200137</v>
      </c>
      <c r="U8" s="20">
        <v>200137</v>
      </c>
      <c r="V8" s="20">
        <v>600411</v>
      </c>
      <c r="W8" s="20">
        <v>7072738</v>
      </c>
      <c r="X8" s="20">
        <v>-66872304</v>
      </c>
      <c r="Y8" s="20">
        <v>73945042</v>
      </c>
      <c r="Z8" s="21">
        <v>-110.57648320297145</v>
      </c>
      <c r="AA8" s="22">
        <v>-66872304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4603706</v>
      </c>
      <c r="D12" s="29">
        <f>SUM(D6:D11)</f>
        <v>0</v>
      </c>
      <c r="E12" s="30">
        <f t="shared" si="0"/>
        <v>-66872304</v>
      </c>
      <c r="F12" s="31">
        <f t="shared" si="0"/>
        <v>-66872304</v>
      </c>
      <c r="G12" s="31">
        <f t="shared" si="0"/>
        <v>4941988</v>
      </c>
      <c r="H12" s="31">
        <f t="shared" si="0"/>
        <v>129380</v>
      </c>
      <c r="I12" s="31">
        <f t="shared" si="0"/>
        <v>200137</v>
      </c>
      <c r="J12" s="31">
        <f t="shared" si="0"/>
        <v>5271505</v>
      </c>
      <c r="K12" s="31">
        <f t="shared" si="0"/>
        <v>200137</v>
      </c>
      <c r="L12" s="31">
        <f t="shared" si="0"/>
        <v>200137</v>
      </c>
      <c r="M12" s="31">
        <f t="shared" si="0"/>
        <v>200137</v>
      </c>
      <c r="N12" s="31">
        <f t="shared" si="0"/>
        <v>600411</v>
      </c>
      <c r="O12" s="31">
        <f t="shared" si="0"/>
        <v>200137</v>
      </c>
      <c r="P12" s="31">
        <f t="shared" si="0"/>
        <v>200137</v>
      </c>
      <c r="Q12" s="31">
        <f t="shared" si="0"/>
        <v>200137</v>
      </c>
      <c r="R12" s="31">
        <f t="shared" si="0"/>
        <v>600411</v>
      </c>
      <c r="S12" s="31">
        <f t="shared" si="0"/>
        <v>200137</v>
      </c>
      <c r="T12" s="31">
        <f t="shared" si="0"/>
        <v>200137</v>
      </c>
      <c r="U12" s="31">
        <f t="shared" si="0"/>
        <v>200137</v>
      </c>
      <c r="V12" s="31">
        <f t="shared" si="0"/>
        <v>600411</v>
      </c>
      <c r="W12" s="31">
        <f t="shared" si="0"/>
        <v>7072738</v>
      </c>
      <c r="X12" s="31">
        <f t="shared" si="0"/>
        <v>-66872304</v>
      </c>
      <c r="Y12" s="31">
        <f t="shared" si="0"/>
        <v>73945042</v>
      </c>
      <c r="Z12" s="32">
        <f>+IF(X12&lt;&gt;0,+(Y12/X12)*100,0)</f>
        <v>-110.57648320297145</v>
      </c>
      <c r="AA12" s="33">
        <f>SUM(AA6:AA11)</f>
        <v>-66872304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45528651</v>
      </c>
      <c r="D19" s="18"/>
      <c r="E19" s="19">
        <v>-1105521584</v>
      </c>
      <c r="F19" s="20">
        <v>-1105521584</v>
      </c>
      <c r="G19" s="20">
        <v>45528651</v>
      </c>
      <c r="H19" s="20"/>
      <c r="I19" s="20"/>
      <c r="J19" s="20">
        <v>45528651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45528651</v>
      </c>
      <c r="X19" s="20">
        <v>-1105521584</v>
      </c>
      <c r="Y19" s="20">
        <v>1151050235</v>
      </c>
      <c r="Z19" s="21">
        <v>-104.1182959843505</v>
      </c>
      <c r="AA19" s="22">
        <v>-1105521584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45528651</v>
      </c>
      <c r="D24" s="29">
        <f>SUM(D15:D23)</f>
        <v>0</v>
      </c>
      <c r="E24" s="36">
        <f t="shared" si="1"/>
        <v>-1105521584</v>
      </c>
      <c r="F24" s="37">
        <f t="shared" si="1"/>
        <v>-1105521584</v>
      </c>
      <c r="G24" s="37">
        <f t="shared" si="1"/>
        <v>45528651</v>
      </c>
      <c r="H24" s="37">
        <f t="shared" si="1"/>
        <v>0</v>
      </c>
      <c r="I24" s="37">
        <f t="shared" si="1"/>
        <v>0</v>
      </c>
      <c r="J24" s="37">
        <f t="shared" si="1"/>
        <v>45528651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45528651</v>
      </c>
      <c r="X24" s="37">
        <f t="shared" si="1"/>
        <v>-1105521584</v>
      </c>
      <c r="Y24" s="37">
        <f t="shared" si="1"/>
        <v>1151050235</v>
      </c>
      <c r="Z24" s="38">
        <f>+IF(X24&lt;&gt;0,+(Y24/X24)*100,0)</f>
        <v>-104.1182959843505</v>
      </c>
      <c r="AA24" s="39">
        <f>SUM(AA15:AA23)</f>
        <v>-1105521584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50132357</v>
      </c>
      <c r="D25" s="29">
        <f>+D12+D24</f>
        <v>0</v>
      </c>
      <c r="E25" s="30">
        <f t="shared" si="2"/>
        <v>-1172393888</v>
      </c>
      <c r="F25" s="31">
        <f t="shared" si="2"/>
        <v>-1172393888</v>
      </c>
      <c r="G25" s="31">
        <f t="shared" si="2"/>
        <v>50470639</v>
      </c>
      <c r="H25" s="31">
        <f t="shared" si="2"/>
        <v>129380</v>
      </c>
      <c r="I25" s="31">
        <f t="shared" si="2"/>
        <v>200137</v>
      </c>
      <c r="J25" s="31">
        <f t="shared" si="2"/>
        <v>50800156</v>
      </c>
      <c r="K25" s="31">
        <f t="shared" si="2"/>
        <v>200137</v>
      </c>
      <c r="L25" s="31">
        <f t="shared" si="2"/>
        <v>200137</v>
      </c>
      <c r="M25" s="31">
        <f t="shared" si="2"/>
        <v>200137</v>
      </c>
      <c r="N25" s="31">
        <f t="shared" si="2"/>
        <v>600411</v>
      </c>
      <c r="O25" s="31">
        <f t="shared" si="2"/>
        <v>200137</v>
      </c>
      <c r="P25" s="31">
        <f t="shared" si="2"/>
        <v>200137</v>
      </c>
      <c r="Q25" s="31">
        <f t="shared" si="2"/>
        <v>200137</v>
      </c>
      <c r="R25" s="31">
        <f t="shared" si="2"/>
        <v>600411</v>
      </c>
      <c r="S25" s="31">
        <f t="shared" si="2"/>
        <v>200137</v>
      </c>
      <c r="T25" s="31">
        <f t="shared" si="2"/>
        <v>200137</v>
      </c>
      <c r="U25" s="31">
        <f t="shared" si="2"/>
        <v>200137</v>
      </c>
      <c r="V25" s="31">
        <f t="shared" si="2"/>
        <v>600411</v>
      </c>
      <c r="W25" s="31">
        <f t="shared" si="2"/>
        <v>52601389</v>
      </c>
      <c r="X25" s="31">
        <f t="shared" si="2"/>
        <v>-1172393888</v>
      </c>
      <c r="Y25" s="31">
        <f t="shared" si="2"/>
        <v>1224995277</v>
      </c>
      <c r="Z25" s="32">
        <f>+IF(X25&lt;&gt;0,+(Y25/X25)*100,0)</f>
        <v>-104.48666523583923</v>
      </c>
      <c r="AA25" s="33">
        <f>+AA12+AA24</f>
        <v>-1172393888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347032</v>
      </c>
      <c r="D31" s="18"/>
      <c r="E31" s="19"/>
      <c r="F31" s="20"/>
      <c r="G31" s="20">
        <v>347032</v>
      </c>
      <c r="H31" s="20"/>
      <c r="I31" s="20"/>
      <c r="J31" s="20">
        <v>347032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347032</v>
      </c>
      <c r="X31" s="20"/>
      <c r="Y31" s="20">
        <v>347032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2882704</v>
      </c>
      <c r="D32" s="18"/>
      <c r="E32" s="19">
        <v>-13118900</v>
      </c>
      <c r="F32" s="20">
        <v>-13118900</v>
      </c>
      <c r="G32" s="20">
        <v>2925614</v>
      </c>
      <c r="H32" s="20">
        <v>1717509</v>
      </c>
      <c r="I32" s="20">
        <v>42915</v>
      </c>
      <c r="J32" s="20">
        <v>4686038</v>
      </c>
      <c r="K32" s="20">
        <v>42915</v>
      </c>
      <c r="L32" s="20">
        <v>42915</v>
      </c>
      <c r="M32" s="20">
        <v>42915</v>
      </c>
      <c r="N32" s="20">
        <v>128745</v>
      </c>
      <c r="O32" s="20">
        <v>42915</v>
      </c>
      <c r="P32" s="20">
        <v>42915</v>
      </c>
      <c r="Q32" s="20">
        <v>42915</v>
      </c>
      <c r="R32" s="20">
        <v>128745</v>
      </c>
      <c r="S32" s="20">
        <v>42915</v>
      </c>
      <c r="T32" s="20">
        <v>42915</v>
      </c>
      <c r="U32" s="20">
        <v>42915</v>
      </c>
      <c r="V32" s="20">
        <v>128745</v>
      </c>
      <c r="W32" s="20">
        <v>5072273</v>
      </c>
      <c r="X32" s="20">
        <v>-13118900</v>
      </c>
      <c r="Y32" s="20">
        <v>18191173</v>
      </c>
      <c r="Z32" s="21">
        <v>-138.66385901256965</v>
      </c>
      <c r="AA32" s="22">
        <v>-13118900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3229736</v>
      </c>
      <c r="D34" s="29">
        <f>SUM(D29:D33)</f>
        <v>0</v>
      </c>
      <c r="E34" s="30">
        <f t="shared" si="3"/>
        <v>-13118900</v>
      </c>
      <c r="F34" s="31">
        <f t="shared" si="3"/>
        <v>-13118900</v>
      </c>
      <c r="G34" s="31">
        <f t="shared" si="3"/>
        <v>3272646</v>
      </c>
      <c r="H34" s="31">
        <f t="shared" si="3"/>
        <v>1717509</v>
      </c>
      <c r="I34" s="31">
        <f t="shared" si="3"/>
        <v>42915</v>
      </c>
      <c r="J34" s="31">
        <f t="shared" si="3"/>
        <v>5033070</v>
      </c>
      <c r="K34" s="31">
        <f t="shared" si="3"/>
        <v>42915</v>
      </c>
      <c r="L34" s="31">
        <f t="shared" si="3"/>
        <v>42915</v>
      </c>
      <c r="M34" s="31">
        <f t="shared" si="3"/>
        <v>42915</v>
      </c>
      <c r="N34" s="31">
        <f t="shared" si="3"/>
        <v>128745</v>
      </c>
      <c r="O34" s="31">
        <f t="shared" si="3"/>
        <v>42915</v>
      </c>
      <c r="P34" s="31">
        <f t="shared" si="3"/>
        <v>42915</v>
      </c>
      <c r="Q34" s="31">
        <f t="shared" si="3"/>
        <v>42915</v>
      </c>
      <c r="R34" s="31">
        <f t="shared" si="3"/>
        <v>128745</v>
      </c>
      <c r="S34" s="31">
        <f t="shared" si="3"/>
        <v>42915</v>
      </c>
      <c r="T34" s="31">
        <f t="shared" si="3"/>
        <v>42915</v>
      </c>
      <c r="U34" s="31">
        <f t="shared" si="3"/>
        <v>42915</v>
      </c>
      <c r="V34" s="31">
        <f t="shared" si="3"/>
        <v>128745</v>
      </c>
      <c r="W34" s="31">
        <f t="shared" si="3"/>
        <v>5419305</v>
      </c>
      <c r="X34" s="31">
        <f t="shared" si="3"/>
        <v>-13118900</v>
      </c>
      <c r="Y34" s="31">
        <f t="shared" si="3"/>
        <v>18538205</v>
      </c>
      <c r="Z34" s="32">
        <f>+IF(X34&lt;&gt;0,+(Y34/X34)*100,0)</f>
        <v>-141.30914177255715</v>
      </c>
      <c r="AA34" s="33">
        <f>SUM(AA29:AA33)</f>
        <v>-13118900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3229736</v>
      </c>
      <c r="D40" s="29">
        <f>+D34+D39</f>
        <v>0</v>
      </c>
      <c r="E40" s="30">
        <f t="shared" si="5"/>
        <v>-13118900</v>
      </c>
      <c r="F40" s="31">
        <f t="shared" si="5"/>
        <v>-13118900</v>
      </c>
      <c r="G40" s="31">
        <f t="shared" si="5"/>
        <v>3272646</v>
      </c>
      <c r="H40" s="31">
        <f t="shared" si="5"/>
        <v>1717509</v>
      </c>
      <c r="I40" s="31">
        <f t="shared" si="5"/>
        <v>42915</v>
      </c>
      <c r="J40" s="31">
        <f t="shared" si="5"/>
        <v>5033070</v>
      </c>
      <c r="K40" s="31">
        <f t="shared" si="5"/>
        <v>42915</v>
      </c>
      <c r="L40" s="31">
        <f t="shared" si="5"/>
        <v>42915</v>
      </c>
      <c r="M40" s="31">
        <f t="shared" si="5"/>
        <v>42915</v>
      </c>
      <c r="N40" s="31">
        <f t="shared" si="5"/>
        <v>128745</v>
      </c>
      <c r="O40" s="31">
        <f t="shared" si="5"/>
        <v>42915</v>
      </c>
      <c r="P40" s="31">
        <f t="shared" si="5"/>
        <v>42915</v>
      </c>
      <c r="Q40" s="31">
        <f t="shared" si="5"/>
        <v>42915</v>
      </c>
      <c r="R40" s="31">
        <f t="shared" si="5"/>
        <v>128745</v>
      </c>
      <c r="S40" s="31">
        <f t="shared" si="5"/>
        <v>42915</v>
      </c>
      <c r="T40" s="31">
        <f t="shared" si="5"/>
        <v>42915</v>
      </c>
      <c r="U40" s="31">
        <f t="shared" si="5"/>
        <v>42915</v>
      </c>
      <c r="V40" s="31">
        <f t="shared" si="5"/>
        <v>128745</v>
      </c>
      <c r="W40" s="31">
        <f t="shared" si="5"/>
        <v>5419305</v>
      </c>
      <c r="X40" s="31">
        <f t="shared" si="5"/>
        <v>-13118900</v>
      </c>
      <c r="Y40" s="31">
        <f t="shared" si="5"/>
        <v>18538205</v>
      </c>
      <c r="Z40" s="32">
        <f>+IF(X40&lt;&gt;0,+(Y40/X40)*100,0)</f>
        <v>-141.30914177255715</v>
      </c>
      <c r="AA40" s="33">
        <f>+AA34+AA39</f>
        <v>-13118900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46902621</v>
      </c>
      <c r="D42" s="43">
        <f>+D25-D40</f>
        <v>0</v>
      </c>
      <c r="E42" s="44">
        <f t="shared" si="6"/>
        <v>-1159274988</v>
      </c>
      <c r="F42" s="45">
        <f t="shared" si="6"/>
        <v>-1159274988</v>
      </c>
      <c r="G42" s="45">
        <f t="shared" si="6"/>
        <v>47197993</v>
      </c>
      <c r="H42" s="45">
        <f t="shared" si="6"/>
        <v>-1588129</v>
      </c>
      <c r="I42" s="45">
        <f t="shared" si="6"/>
        <v>157222</v>
      </c>
      <c r="J42" s="45">
        <f t="shared" si="6"/>
        <v>45767086</v>
      </c>
      <c r="K42" s="45">
        <f t="shared" si="6"/>
        <v>157222</v>
      </c>
      <c r="L42" s="45">
        <f t="shared" si="6"/>
        <v>157222</v>
      </c>
      <c r="M42" s="45">
        <f t="shared" si="6"/>
        <v>157222</v>
      </c>
      <c r="N42" s="45">
        <f t="shared" si="6"/>
        <v>471666</v>
      </c>
      <c r="O42" s="45">
        <f t="shared" si="6"/>
        <v>157222</v>
      </c>
      <c r="P42" s="45">
        <f t="shared" si="6"/>
        <v>157222</v>
      </c>
      <c r="Q42" s="45">
        <f t="shared" si="6"/>
        <v>157222</v>
      </c>
      <c r="R42" s="45">
        <f t="shared" si="6"/>
        <v>471666</v>
      </c>
      <c r="S42" s="45">
        <f t="shared" si="6"/>
        <v>157222</v>
      </c>
      <c r="T42" s="45">
        <f t="shared" si="6"/>
        <v>157222</v>
      </c>
      <c r="U42" s="45">
        <f t="shared" si="6"/>
        <v>157222</v>
      </c>
      <c r="V42" s="45">
        <f t="shared" si="6"/>
        <v>471666</v>
      </c>
      <c r="W42" s="45">
        <f t="shared" si="6"/>
        <v>47182084</v>
      </c>
      <c r="X42" s="45">
        <f t="shared" si="6"/>
        <v>-1159274988</v>
      </c>
      <c r="Y42" s="45">
        <f t="shared" si="6"/>
        <v>1206457072</v>
      </c>
      <c r="Z42" s="46">
        <f>+IF(X42&lt;&gt;0,+(Y42/X42)*100,0)</f>
        <v>-104.06996480458872</v>
      </c>
      <c r="AA42" s="47">
        <f>+AA25-AA40</f>
        <v>-1159274988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-23577624</v>
      </c>
      <c r="D45" s="18"/>
      <c r="E45" s="19">
        <v>-8924267</v>
      </c>
      <c r="F45" s="20">
        <v>-8924267</v>
      </c>
      <c r="G45" s="20">
        <v>-23462230</v>
      </c>
      <c r="H45" s="20">
        <v>-2452165</v>
      </c>
      <c r="I45" s="20">
        <v>558416</v>
      </c>
      <c r="J45" s="20">
        <v>-25355979</v>
      </c>
      <c r="K45" s="20">
        <v>558416</v>
      </c>
      <c r="L45" s="20">
        <v>558416</v>
      </c>
      <c r="M45" s="20">
        <v>558416</v>
      </c>
      <c r="N45" s="20">
        <v>1675248</v>
      </c>
      <c r="O45" s="20">
        <v>558416</v>
      </c>
      <c r="P45" s="20">
        <v>558416</v>
      </c>
      <c r="Q45" s="20">
        <v>558416</v>
      </c>
      <c r="R45" s="20">
        <v>1675248</v>
      </c>
      <c r="S45" s="20">
        <v>558416</v>
      </c>
      <c r="T45" s="20">
        <v>558416</v>
      </c>
      <c r="U45" s="20">
        <v>558416</v>
      </c>
      <c r="V45" s="20">
        <v>1675248</v>
      </c>
      <c r="W45" s="20">
        <v>-20330235</v>
      </c>
      <c r="X45" s="20">
        <v>-8924267</v>
      </c>
      <c r="Y45" s="20">
        <v>-11405968</v>
      </c>
      <c r="Z45" s="48">
        <v>127.80845754614919</v>
      </c>
      <c r="AA45" s="22">
        <v>-8924267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-23577624</v>
      </c>
      <c r="D48" s="51">
        <f>SUM(D45:D47)</f>
        <v>0</v>
      </c>
      <c r="E48" s="52">
        <f t="shared" si="7"/>
        <v>-8924267</v>
      </c>
      <c r="F48" s="53">
        <f t="shared" si="7"/>
        <v>-8924267</v>
      </c>
      <c r="G48" s="53">
        <f t="shared" si="7"/>
        <v>-23462230</v>
      </c>
      <c r="H48" s="53">
        <f t="shared" si="7"/>
        <v>-2452165</v>
      </c>
      <c r="I48" s="53">
        <f t="shared" si="7"/>
        <v>558416</v>
      </c>
      <c r="J48" s="53">
        <f t="shared" si="7"/>
        <v>-25355979</v>
      </c>
      <c r="K48" s="53">
        <f t="shared" si="7"/>
        <v>558416</v>
      </c>
      <c r="L48" s="53">
        <f t="shared" si="7"/>
        <v>558416</v>
      </c>
      <c r="M48" s="53">
        <f t="shared" si="7"/>
        <v>558416</v>
      </c>
      <c r="N48" s="53">
        <f t="shared" si="7"/>
        <v>1675248</v>
      </c>
      <c r="O48" s="53">
        <f t="shared" si="7"/>
        <v>558416</v>
      </c>
      <c r="P48" s="53">
        <f t="shared" si="7"/>
        <v>558416</v>
      </c>
      <c r="Q48" s="53">
        <f t="shared" si="7"/>
        <v>558416</v>
      </c>
      <c r="R48" s="53">
        <f t="shared" si="7"/>
        <v>1675248</v>
      </c>
      <c r="S48" s="53">
        <f t="shared" si="7"/>
        <v>558416</v>
      </c>
      <c r="T48" s="53">
        <f t="shared" si="7"/>
        <v>558416</v>
      </c>
      <c r="U48" s="53">
        <f t="shared" si="7"/>
        <v>558416</v>
      </c>
      <c r="V48" s="53">
        <f t="shared" si="7"/>
        <v>1675248</v>
      </c>
      <c r="W48" s="53">
        <f t="shared" si="7"/>
        <v>-20330235</v>
      </c>
      <c r="X48" s="53">
        <f t="shared" si="7"/>
        <v>-8924267</v>
      </c>
      <c r="Y48" s="53">
        <f t="shared" si="7"/>
        <v>-11405968</v>
      </c>
      <c r="Z48" s="54">
        <f>+IF(X48&lt;&gt;0,+(Y48/X48)*100,0)</f>
        <v>127.80845754614919</v>
      </c>
      <c r="AA48" s="55">
        <f>SUM(AA45:AA47)</f>
        <v>-8924267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</v>
      </c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</v>
      </c>
      <c r="Y6" s="20">
        <v>1</v>
      </c>
      <c r="Z6" s="21">
        <v>-100</v>
      </c>
      <c r="AA6" s="22">
        <v>-1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829926</v>
      </c>
      <c r="D8" s="18"/>
      <c r="E8" s="19">
        <v>-22</v>
      </c>
      <c r="F8" s="20">
        <v>-22</v>
      </c>
      <c r="G8" s="20">
        <v>346703</v>
      </c>
      <c r="H8" s="20">
        <v>3083338408</v>
      </c>
      <c r="I8" s="20">
        <v>-3083596357</v>
      </c>
      <c r="J8" s="20">
        <v>88754</v>
      </c>
      <c r="K8" s="20">
        <v>410227</v>
      </c>
      <c r="L8" s="20">
        <v>-208271</v>
      </c>
      <c r="M8" s="20">
        <v>-154429</v>
      </c>
      <c r="N8" s="20">
        <v>47527</v>
      </c>
      <c r="O8" s="20">
        <v>333714</v>
      </c>
      <c r="P8" s="20">
        <v>715885</v>
      </c>
      <c r="Q8" s="20">
        <v>-1152378</v>
      </c>
      <c r="R8" s="20">
        <v>-102779</v>
      </c>
      <c r="S8" s="20">
        <v>111793</v>
      </c>
      <c r="T8" s="20">
        <v>-120237</v>
      </c>
      <c r="U8" s="20">
        <v>-5382</v>
      </c>
      <c r="V8" s="20">
        <v>-13826</v>
      </c>
      <c r="W8" s="20">
        <v>19676</v>
      </c>
      <c r="X8" s="20">
        <v>-22</v>
      </c>
      <c r="Y8" s="20">
        <v>19698</v>
      </c>
      <c r="Z8" s="21">
        <v>-89536.363636363632</v>
      </c>
      <c r="AA8" s="22">
        <v>-22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-18</v>
      </c>
      <c r="F9" s="20">
        <v>-18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-18</v>
      </c>
      <c r="Y9" s="20">
        <v>18</v>
      </c>
      <c r="Z9" s="21">
        <v>-100</v>
      </c>
      <c r="AA9" s="22">
        <v>-18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829926</v>
      </c>
      <c r="D12" s="29">
        <f>SUM(D6:D11)</f>
        <v>0</v>
      </c>
      <c r="E12" s="30">
        <f t="shared" si="0"/>
        <v>-41</v>
      </c>
      <c r="F12" s="31">
        <f t="shared" si="0"/>
        <v>-41</v>
      </c>
      <c r="G12" s="31">
        <f t="shared" si="0"/>
        <v>346703</v>
      </c>
      <c r="H12" s="31">
        <f t="shared" si="0"/>
        <v>3083338408</v>
      </c>
      <c r="I12" s="31">
        <f t="shared" si="0"/>
        <v>-3083596357</v>
      </c>
      <c r="J12" s="31">
        <f t="shared" si="0"/>
        <v>88754</v>
      </c>
      <c r="K12" s="31">
        <f t="shared" si="0"/>
        <v>410227</v>
      </c>
      <c r="L12" s="31">
        <f t="shared" si="0"/>
        <v>-208271</v>
      </c>
      <c r="M12" s="31">
        <f t="shared" si="0"/>
        <v>-154429</v>
      </c>
      <c r="N12" s="31">
        <f t="shared" si="0"/>
        <v>47527</v>
      </c>
      <c r="O12" s="31">
        <f t="shared" si="0"/>
        <v>333714</v>
      </c>
      <c r="P12" s="31">
        <f t="shared" si="0"/>
        <v>715885</v>
      </c>
      <c r="Q12" s="31">
        <f t="shared" si="0"/>
        <v>-1152378</v>
      </c>
      <c r="R12" s="31">
        <f t="shared" si="0"/>
        <v>-102779</v>
      </c>
      <c r="S12" s="31">
        <f t="shared" si="0"/>
        <v>111793</v>
      </c>
      <c r="T12" s="31">
        <f t="shared" si="0"/>
        <v>-120237</v>
      </c>
      <c r="U12" s="31">
        <f t="shared" si="0"/>
        <v>-5382</v>
      </c>
      <c r="V12" s="31">
        <f t="shared" si="0"/>
        <v>-13826</v>
      </c>
      <c r="W12" s="31">
        <f t="shared" si="0"/>
        <v>19676</v>
      </c>
      <c r="X12" s="31">
        <f t="shared" si="0"/>
        <v>-41</v>
      </c>
      <c r="Y12" s="31">
        <f t="shared" si="0"/>
        <v>19717</v>
      </c>
      <c r="Z12" s="32">
        <f>+IF(X12&lt;&gt;0,+(Y12/X12)*100,0)</f>
        <v>-48090.243902439019</v>
      </c>
      <c r="AA12" s="33">
        <f>SUM(AA6:AA11)</f>
        <v>-41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2500000</v>
      </c>
      <c r="F19" s="20">
        <v>2500000</v>
      </c>
      <c r="G19" s="20">
        <v>45625</v>
      </c>
      <c r="H19" s="20"/>
      <c r="I19" s="20"/>
      <c r="J19" s="20">
        <v>45625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45625</v>
      </c>
      <c r="X19" s="20">
        <v>2500000</v>
      </c>
      <c r="Y19" s="20">
        <v>-2454375</v>
      </c>
      <c r="Z19" s="21">
        <v>-98.174999999999997</v>
      </c>
      <c r="AA19" s="22">
        <v>2500000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2500000</v>
      </c>
      <c r="F24" s="37">
        <f t="shared" si="1"/>
        <v>2500000</v>
      </c>
      <c r="G24" s="37">
        <f t="shared" si="1"/>
        <v>45625</v>
      </c>
      <c r="H24" s="37">
        <f t="shared" si="1"/>
        <v>0</v>
      </c>
      <c r="I24" s="37">
        <f t="shared" si="1"/>
        <v>0</v>
      </c>
      <c r="J24" s="37">
        <f t="shared" si="1"/>
        <v>45625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45625</v>
      </c>
      <c r="X24" s="37">
        <f t="shared" si="1"/>
        <v>2500000</v>
      </c>
      <c r="Y24" s="37">
        <f t="shared" si="1"/>
        <v>-2454375</v>
      </c>
      <c r="Z24" s="38">
        <f>+IF(X24&lt;&gt;0,+(Y24/X24)*100,0)</f>
        <v>-98.174999999999997</v>
      </c>
      <c r="AA24" s="39">
        <f>SUM(AA15:AA23)</f>
        <v>2500000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829926</v>
      </c>
      <c r="D25" s="29">
        <f>+D12+D24</f>
        <v>0</v>
      </c>
      <c r="E25" s="30">
        <f t="shared" si="2"/>
        <v>2499959</v>
      </c>
      <c r="F25" s="31">
        <f t="shared" si="2"/>
        <v>2499959</v>
      </c>
      <c r="G25" s="31">
        <f t="shared" si="2"/>
        <v>392328</v>
      </c>
      <c r="H25" s="31">
        <f t="shared" si="2"/>
        <v>3083338408</v>
      </c>
      <c r="I25" s="31">
        <f t="shared" si="2"/>
        <v>-3083596357</v>
      </c>
      <c r="J25" s="31">
        <f t="shared" si="2"/>
        <v>134379</v>
      </c>
      <c r="K25" s="31">
        <f t="shared" si="2"/>
        <v>410227</v>
      </c>
      <c r="L25" s="31">
        <f t="shared" si="2"/>
        <v>-208271</v>
      </c>
      <c r="M25" s="31">
        <f t="shared" si="2"/>
        <v>-154429</v>
      </c>
      <c r="N25" s="31">
        <f t="shared" si="2"/>
        <v>47527</v>
      </c>
      <c r="O25" s="31">
        <f t="shared" si="2"/>
        <v>333714</v>
      </c>
      <c r="P25" s="31">
        <f t="shared" si="2"/>
        <v>715885</v>
      </c>
      <c r="Q25" s="31">
        <f t="shared" si="2"/>
        <v>-1152378</v>
      </c>
      <c r="R25" s="31">
        <f t="shared" si="2"/>
        <v>-102779</v>
      </c>
      <c r="S25" s="31">
        <f t="shared" si="2"/>
        <v>111793</v>
      </c>
      <c r="T25" s="31">
        <f t="shared" si="2"/>
        <v>-120237</v>
      </c>
      <c r="U25" s="31">
        <f t="shared" si="2"/>
        <v>-5382</v>
      </c>
      <c r="V25" s="31">
        <f t="shared" si="2"/>
        <v>-13826</v>
      </c>
      <c r="W25" s="31">
        <f t="shared" si="2"/>
        <v>65301</v>
      </c>
      <c r="X25" s="31">
        <f t="shared" si="2"/>
        <v>2499959</v>
      </c>
      <c r="Y25" s="31">
        <f t="shared" si="2"/>
        <v>-2434658</v>
      </c>
      <c r="Z25" s="32">
        <f>+IF(X25&lt;&gt;0,+(Y25/X25)*100,0)</f>
        <v>-97.387917161841457</v>
      </c>
      <c r="AA25" s="33">
        <f>+AA12+AA24</f>
        <v>2499959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57</v>
      </c>
      <c r="F32" s="20">
        <v>57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57</v>
      </c>
      <c r="Y32" s="20">
        <v>-57</v>
      </c>
      <c r="Z32" s="21">
        <v>-100</v>
      </c>
      <c r="AA32" s="22">
        <v>57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9</v>
      </c>
      <c r="F33" s="20">
        <v>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9</v>
      </c>
      <c r="Y33" s="20">
        <v>-9</v>
      </c>
      <c r="Z33" s="21">
        <v>-100</v>
      </c>
      <c r="AA33" s="22">
        <v>9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66</v>
      </c>
      <c r="F34" s="31">
        <f t="shared" si="3"/>
        <v>66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66</v>
      </c>
      <c r="Y34" s="31">
        <f t="shared" si="3"/>
        <v>-66</v>
      </c>
      <c r="Z34" s="32">
        <f>+IF(X34&lt;&gt;0,+(Y34/X34)*100,0)</f>
        <v>-100</v>
      </c>
      <c r="AA34" s="33">
        <f>SUM(AA29:AA33)</f>
        <v>66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10</v>
      </c>
      <c r="F38" s="20">
        <v>10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10</v>
      </c>
      <c r="Y38" s="20">
        <v>-10</v>
      </c>
      <c r="Z38" s="21">
        <v>-100</v>
      </c>
      <c r="AA38" s="22">
        <v>10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10</v>
      </c>
      <c r="F39" s="37">
        <f t="shared" si="4"/>
        <v>10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10</v>
      </c>
      <c r="Y39" s="37">
        <f t="shared" si="4"/>
        <v>-10</v>
      </c>
      <c r="Z39" s="38">
        <f>+IF(X39&lt;&gt;0,+(Y39/X39)*100,0)</f>
        <v>-100</v>
      </c>
      <c r="AA39" s="39">
        <f>SUM(AA37:AA38)</f>
        <v>10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76</v>
      </c>
      <c r="F40" s="31">
        <f t="shared" si="5"/>
        <v>76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76</v>
      </c>
      <c r="Y40" s="31">
        <f t="shared" si="5"/>
        <v>-76</v>
      </c>
      <c r="Z40" s="32">
        <f>+IF(X40&lt;&gt;0,+(Y40/X40)*100,0)</f>
        <v>-100</v>
      </c>
      <c r="AA40" s="33">
        <f>+AA34+AA39</f>
        <v>76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829926</v>
      </c>
      <c r="D42" s="43">
        <f>+D25-D40</f>
        <v>0</v>
      </c>
      <c r="E42" s="44">
        <f t="shared" si="6"/>
        <v>2499883</v>
      </c>
      <c r="F42" s="45">
        <f t="shared" si="6"/>
        <v>2499883</v>
      </c>
      <c r="G42" s="45">
        <f t="shared" si="6"/>
        <v>392328</v>
      </c>
      <c r="H42" s="45">
        <f t="shared" si="6"/>
        <v>3083338408</v>
      </c>
      <c r="I42" s="45">
        <f t="shared" si="6"/>
        <v>-3083596357</v>
      </c>
      <c r="J42" s="45">
        <f t="shared" si="6"/>
        <v>134379</v>
      </c>
      <c r="K42" s="45">
        <f t="shared" si="6"/>
        <v>410227</v>
      </c>
      <c r="L42" s="45">
        <f t="shared" si="6"/>
        <v>-208271</v>
      </c>
      <c r="M42" s="45">
        <f t="shared" si="6"/>
        <v>-154429</v>
      </c>
      <c r="N42" s="45">
        <f t="shared" si="6"/>
        <v>47527</v>
      </c>
      <c r="O42" s="45">
        <f t="shared" si="6"/>
        <v>333714</v>
      </c>
      <c r="P42" s="45">
        <f t="shared" si="6"/>
        <v>715885</v>
      </c>
      <c r="Q42" s="45">
        <f t="shared" si="6"/>
        <v>-1152378</v>
      </c>
      <c r="R42" s="45">
        <f t="shared" si="6"/>
        <v>-102779</v>
      </c>
      <c r="S42" s="45">
        <f t="shared" si="6"/>
        <v>111793</v>
      </c>
      <c r="T42" s="45">
        <f t="shared" si="6"/>
        <v>-120237</v>
      </c>
      <c r="U42" s="45">
        <f t="shared" si="6"/>
        <v>-5382</v>
      </c>
      <c r="V42" s="45">
        <f t="shared" si="6"/>
        <v>-13826</v>
      </c>
      <c r="W42" s="45">
        <f t="shared" si="6"/>
        <v>65301</v>
      </c>
      <c r="X42" s="45">
        <f t="shared" si="6"/>
        <v>2499883</v>
      </c>
      <c r="Y42" s="45">
        <f t="shared" si="6"/>
        <v>-2434582</v>
      </c>
      <c r="Z42" s="46">
        <f>+IF(X42&lt;&gt;0,+(Y42/X42)*100,0)</f>
        <v>-97.387837750806739</v>
      </c>
      <c r="AA42" s="47">
        <f>+AA25-AA40</f>
        <v>2499883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-6</v>
      </c>
      <c r="F45" s="20">
        <v>-6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-6</v>
      </c>
      <c r="Y45" s="20">
        <v>6</v>
      </c>
      <c r="Z45" s="48">
        <v>-100</v>
      </c>
      <c r="AA45" s="22">
        <v>-6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-6</v>
      </c>
      <c r="F48" s="53">
        <f t="shared" si="7"/>
        <v>-6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-6</v>
      </c>
      <c r="Y48" s="53">
        <f t="shared" si="7"/>
        <v>6</v>
      </c>
      <c r="Z48" s="54">
        <f>+IF(X48&lt;&gt;0,+(Y48/X48)*100,0)</f>
        <v>-100</v>
      </c>
      <c r="AA48" s="55">
        <f>SUM(AA45:AA47)</f>
        <v>-6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118885</v>
      </c>
      <c r="D6" s="18"/>
      <c r="E6" s="19">
        <v>1</v>
      </c>
      <c r="F6" s="20">
        <v>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</v>
      </c>
      <c r="Y6" s="20">
        <v>-1</v>
      </c>
      <c r="Z6" s="21">
        <v>-100</v>
      </c>
      <c r="AA6" s="22">
        <v>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-6897971</v>
      </c>
      <c r="D8" s="18"/>
      <c r="E8" s="19">
        <v>10</v>
      </c>
      <c r="F8" s="20">
        <v>9</v>
      </c>
      <c r="G8" s="20"/>
      <c r="H8" s="20"/>
      <c r="I8" s="20">
        <v>-14849128</v>
      </c>
      <c r="J8" s="20">
        <v>-14849128</v>
      </c>
      <c r="K8" s="20">
        <v>78774</v>
      </c>
      <c r="L8" s="20">
        <v>31239</v>
      </c>
      <c r="M8" s="20">
        <v>23168</v>
      </c>
      <c r="N8" s="20">
        <v>133181</v>
      </c>
      <c r="O8" s="20">
        <v>356311</v>
      </c>
      <c r="P8" s="20">
        <v>154239</v>
      </c>
      <c r="Q8" s="20">
        <v>-246638</v>
      </c>
      <c r="R8" s="20">
        <v>263912</v>
      </c>
      <c r="S8" s="20">
        <v>423804</v>
      </c>
      <c r="T8" s="20">
        <v>290631</v>
      </c>
      <c r="U8" s="20">
        <v>300246</v>
      </c>
      <c r="V8" s="20">
        <v>1014681</v>
      </c>
      <c r="W8" s="20">
        <v>-13437354</v>
      </c>
      <c r="X8" s="20">
        <v>9</v>
      </c>
      <c r="Y8" s="20">
        <v>-13437363</v>
      </c>
      <c r="Z8" s="21">
        <v>-149304033.33333331</v>
      </c>
      <c r="AA8" s="22">
        <v>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14</v>
      </c>
      <c r="F9" s="20">
        <v>14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</v>
      </c>
      <c r="Y9" s="20">
        <v>-14</v>
      </c>
      <c r="Z9" s="21">
        <v>-100</v>
      </c>
      <c r="AA9" s="22">
        <v>14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-6779086</v>
      </c>
      <c r="D12" s="29">
        <f>SUM(D6:D11)</f>
        <v>0</v>
      </c>
      <c r="E12" s="30">
        <f t="shared" si="0"/>
        <v>25</v>
      </c>
      <c r="F12" s="31">
        <f t="shared" si="0"/>
        <v>24</v>
      </c>
      <c r="G12" s="31">
        <f t="shared" si="0"/>
        <v>0</v>
      </c>
      <c r="H12" s="31">
        <f t="shared" si="0"/>
        <v>0</v>
      </c>
      <c r="I12" s="31">
        <f t="shared" si="0"/>
        <v>-14849128</v>
      </c>
      <c r="J12" s="31">
        <f t="shared" si="0"/>
        <v>-14849128</v>
      </c>
      <c r="K12" s="31">
        <f t="shared" si="0"/>
        <v>78774</v>
      </c>
      <c r="L12" s="31">
        <f t="shared" si="0"/>
        <v>31239</v>
      </c>
      <c r="M12" s="31">
        <f t="shared" si="0"/>
        <v>23168</v>
      </c>
      <c r="N12" s="31">
        <f t="shared" si="0"/>
        <v>133181</v>
      </c>
      <c r="O12" s="31">
        <f t="shared" si="0"/>
        <v>356311</v>
      </c>
      <c r="P12" s="31">
        <f t="shared" si="0"/>
        <v>154239</v>
      </c>
      <c r="Q12" s="31">
        <f t="shared" si="0"/>
        <v>-246638</v>
      </c>
      <c r="R12" s="31">
        <f t="shared" si="0"/>
        <v>263912</v>
      </c>
      <c r="S12" s="31">
        <f t="shared" si="0"/>
        <v>423804</v>
      </c>
      <c r="T12" s="31">
        <f t="shared" si="0"/>
        <v>290631</v>
      </c>
      <c r="U12" s="31">
        <f t="shared" si="0"/>
        <v>300246</v>
      </c>
      <c r="V12" s="31">
        <f t="shared" si="0"/>
        <v>1014681</v>
      </c>
      <c r="W12" s="31">
        <f t="shared" si="0"/>
        <v>-13437354</v>
      </c>
      <c r="X12" s="31">
        <f t="shared" si="0"/>
        <v>24</v>
      </c>
      <c r="Y12" s="31">
        <f t="shared" si="0"/>
        <v>-13437378</v>
      </c>
      <c r="Z12" s="32">
        <f>+IF(X12&lt;&gt;0,+(Y12/X12)*100,0)</f>
        <v>-55989075</v>
      </c>
      <c r="AA12" s="33">
        <f>SUM(AA6:AA11)</f>
        <v>24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26095062</v>
      </c>
      <c r="D19" s="18"/>
      <c r="E19" s="19">
        <v>7000000</v>
      </c>
      <c r="F19" s="20">
        <v>7000000</v>
      </c>
      <c r="G19" s="20"/>
      <c r="H19" s="20"/>
      <c r="I19" s="20">
        <v>3218288</v>
      </c>
      <c r="J19" s="20">
        <v>3218288</v>
      </c>
      <c r="K19" s="20"/>
      <c r="L19" s="20"/>
      <c r="M19" s="20">
        <v>6443</v>
      </c>
      <c r="N19" s="20">
        <v>6443</v>
      </c>
      <c r="O19" s="20"/>
      <c r="P19" s="20"/>
      <c r="Q19" s="20"/>
      <c r="R19" s="20"/>
      <c r="S19" s="20"/>
      <c r="T19" s="20"/>
      <c r="U19" s="20"/>
      <c r="V19" s="20"/>
      <c r="W19" s="20">
        <v>3224731</v>
      </c>
      <c r="X19" s="20">
        <v>7000000</v>
      </c>
      <c r="Y19" s="20">
        <v>-3775269</v>
      </c>
      <c r="Z19" s="21">
        <v>-53.93241428571428</v>
      </c>
      <c r="AA19" s="22">
        <v>7000000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26095062</v>
      </c>
      <c r="D24" s="29">
        <f>SUM(D15:D23)</f>
        <v>0</v>
      </c>
      <c r="E24" s="36">
        <f t="shared" si="1"/>
        <v>7000000</v>
      </c>
      <c r="F24" s="37">
        <f t="shared" si="1"/>
        <v>7000000</v>
      </c>
      <c r="G24" s="37">
        <f t="shared" si="1"/>
        <v>0</v>
      </c>
      <c r="H24" s="37">
        <f t="shared" si="1"/>
        <v>0</v>
      </c>
      <c r="I24" s="37">
        <f t="shared" si="1"/>
        <v>3218288</v>
      </c>
      <c r="J24" s="37">
        <f t="shared" si="1"/>
        <v>3218288</v>
      </c>
      <c r="K24" s="37">
        <f t="shared" si="1"/>
        <v>0</v>
      </c>
      <c r="L24" s="37">
        <f t="shared" si="1"/>
        <v>0</v>
      </c>
      <c r="M24" s="37">
        <f t="shared" si="1"/>
        <v>6443</v>
      </c>
      <c r="N24" s="37">
        <f t="shared" si="1"/>
        <v>6443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3224731</v>
      </c>
      <c r="X24" s="37">
        <f t="shared" si="1"/>
        <v>7000000</v>
      </c>
      <c r="Y24" s="37">
        <f t="shared" si="1"/>
        <v>-3775269</v>
      </c>
      <c r="Z24" s="38">
        <f>+IF(X24&lt;&gt;0,+(Y24/X24)*100,0)</f>
        <v>-53.93241428571428</v>
      </c>
      <c r="AA24" s="39">
        <f>SUM(AA15:AA23)</f>
        <v>7000000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19315976</v>
      </c>
      <c r="D25" s="29">
        <f>+D12+D24</f>
        <v>0</v>
      </c>
      <c r="E25" s="30">
        <f t="shared" si="2"/>
        <v>7000025</v>
      </c>
      <c r="F25" s="31">
        <f t="shared" si="2"/>
        <v>7000024</v>
      </c>
      <c r="G25" s="31">
        <f t="shared" si="2"/>
        <v>0</v>
      </c>
      <c r="H25" s="31">
        <f t="shared" si="2"/>
        <v>0</v>
      </c>
      <c r="I25" s="31">
        <f t="shared" si="2"/>
        <v>-11630840</v>
      </c>
      <c r="J25" s="31">
        <f t="shared" si="2"/>
        <v>-11630840</v>
      </c>
      <c r="K25" s="31">
        <f t="shared" si="2"/>
        <v>78774</v>
      </c>
      <c r="L25" s="31">
        <f t="shared" si="2"/>
        <v>31239</v>
      </c>
      <c r="M25" s="31">
        <f t="shared" si="2"/>
        <v>29611</v>
      </c>
      <c r="N25" s="31">
        <f t="shared" si="2"/>
        <v>139624</v>
      </c>
      <c r="O25" s="31">
        <f t="shared" si="2"/>
        <v>356311</v>
      </c>
      <c r="P25" s="31">
        <f t="shared" si="2"/>
        <v>154239</v>
      </c>
      <c r="Q25" s="31">
        <f t="shared" si="2"/>
        <v>-246638</v>
      </c>
      <c r="R25" s="31">
        <f t="shared" si="2"/>
        <v>263912</v>
      </c>
      <c r="S25" s="31">
        <f t="shared" si="2"/>
        <v>423804</v>
      </c>
      <c r="T25" s="31">
        <f t="shared" si="2"/>
        <v>290631</v>
      </c>
      <c r="U25" s="31">
        <f t="shared" si="2"/>
        <v>300246</v>
      </c>
      <c r="V25" s="31">
        <f t="shared" si="2"/>
        <v>1014681</v>
      </c>
      <c r="W25" s="31">
        <f t="shared" si="2"/>
        <v>-10212623</v>
      </c>
      <c r="X25" s="31">
        <f t="shared" si="2"/>
        <v>7000024</v>
      </c>
      <c r="Y25" s="31">
        <f t="shared" si="2"/>
        <v>-17212647</v>
      </c>
      <c r="Z25" s="32">
        <f>+IF(X25&lt;&gt;0,+(Y25/X25)*100,0)</f>
        <v>-245.89411407732317</v>
      </c>
      <c r="AA25" s="33">
        <f>+AA12+AA24</f>
        <v>7000024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>
        <v>-1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-1</v>
      </c>
      <c r="Y31" s="20">
        <v>1</v>
      </c>
      <c r="Z31" s="21">
        <v>-100</v>
      </c>
      <c r="AA31" s="22">
        <v>-1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-5</v>
      </c>
      <c r="F32" s="20">
        <v>-5</v>
      </c>
      <c r="G32" s="20"/>
      <c r="H32" s="20"/>
      <c r="I32" s="20"/>
      <c r="J32" s="20"/>
      <c r="K32" s="20">
        <v>11361</v>
      </c>
      <c r="L32" s="20">
        <v>140998</v>
      </c>
      <c r="M32" s="20">
        <v>1529019</v>
      </c>
      <c r="N32" s="20">
        <v>1681378</v>
      </c>
      <c r="O32" s="20">
        <v>147461</v>
      </c>
      <c r="P32" s="20">
        <v>140727</v>
      </c>
      <c r="Q32" s="20">
        <v>1476884</v>
      </c>
      <c r="R32" s="20">
        <v>1765072</v>
      </c>
      <c r="S32" s="20"/>
      <c r="T32" s="20"/>
      <c r="U32" s="20"/>
      <c r="V32" s="20"/>
      <c r="W32" s="20">
        <v>3446450</v>
      </c>
      <c r="X32" s="20">
        <v>-5</v>
      </c>
      <c r="Y32" s="20">
        <v>3446455</v>
      </c>
      <c r="Z32" s="21">
        <v>-68929100</v>
      </c>
      <c r="AA32" s="22">
        <v>-5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-5</v>
      </c>
      <c r="F34" s="31">
        <f t="shared" si="3"/>
        <v>-6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11361</v>
      </c>
      <c r="L34" s="31">
        <f t="shared" si="3"/>
        <v>140998</v>
      </c>
      <c r="M34" s="31">
        <f t="shared" si="3"/>
        <v>1529019</v>
      </c>
      <c r="N34" s="31">
        <f t="shared" si="3"/>
        <v>1681378</v>
      </c>
      <c r="O34" s="31">
        <f t="shared" si="3"/>
        <v>147461</v>
      </c>
      <c r="P34" s="31">
        <f t="shared" si="3"/>
        <v>140727</v>
      </c>
      <c r="Q34" s="31">
        <f t="shared" si="3"/>
        <v>1476884</v>
      </c>
      <c r="R34" s="31">
        <f t="shared" si="3"/>
        <v>1765072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3446450</v>
      </c>
      <c r="X34" s="31">
        <f t="shared" si="3"/>
        <v>-6</v>
      </c>
      <c r="Y34" s="31">
        <f t="shared" si="3"/>
        <v>3446456</v>
      </c>
      <c r="Z34" s="32">
        <f>+IF(X34&lt;&gt;0,+(Y34/X34)*100,0)</f>
        <v>-57440933.333333336</v>
      </c>
      <c r="AA34" s="33">
        <f>SUM(AA29:AA33)</f>
        <v>-6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-5</v>
      </c>
      <c r="F40" s="31">
        <f t="shared" si="5"/>
        <v>-6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11361</v>
      </c>
      <c r="L40" s="31">
        <f t="shared" si="5"/>
        <v>140998</v>
      </c>
      <c r="M40" s="31">
        <f t="shared" si="5"/>
        <v>1529019</v>
      </c>
      <c r="N40" s="31">
        <f t="shared" si="5"/>
        <v>1681378</v>
      </c>
      <c r="O40" s="31">
        <f t="shared" si="5"/>
        <v>147461</v>
      </c>
      <c r="P40" s="31">
        <f t="shared" si="5"/>
        <v>140727</v>
      </c>
      <c r="Q40" s="31">
        <f t="shared" si="5"/>
        <v>1476884</v>
      </c>
      <c r="R40" s="31">
        <f t="shared" si="5"/>
        <v>1765072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3446450</v>
      </c>
      <c r="X40" s="31">
        <f t="shared" si="5"/>
        <v>-6</v>
      </c>
      <c r="Y40" s="31">
        <f t="shared" si="5"/>
        <v>3446456</v>
      </c>
      <c r="Z40" s="32">
        <f>+IF(X40&lt;&gt;0,+(Y40/X40)*100,0)</f>
        <v>-57440933.333333336</v>
      </c>
      <c r="AA40" s="33">
        <f>+AA34+AA39</f>
        <v>-6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19315976</v>
      </c>
      <c r="D42" s="43">
        <f>+D25-D40</f>
        <v>0</v>
      </c>
      <c r="E42" s="44">
        <f t="shared" si="6"/>
        <v>7000030</v>
      </c>
      <c r="F42" s="45">
        <f t="shared" si="6"/>
        <v>7000030</v>
      </c>
      <c r="G42" s="45">
        <f t="shared" si="6"/>
        <v>0</v>
      </c>
      <c r="H42" s="45">
        <f t="shared" si="6"/>
        <v>0</v>
      </c>
      <c r="I42" s="45">
        <f t="shared" si="6"/>
        <v>-11630840</v>
      </c>
      <c r="J42" s="45">
        <f t="shared" si="6"/>
        <v>-11630840</v>
      </c>
      <c r="K42" s="45">
        <f t="shared" si="6"/>
        <v>67413</v>
      </c>
      <c r="L42" s="45">
        <f t="shared" si="6"/>
        <v>-109759</v>
      </c>
      <c r="M42" s="45">
        <f t="shared" si="6"/>
        <v>-1499408</v>
      </c>
      <c r="N42" s="45">
        <f t="shared" si="6"/>
        <v>-1541754</v>
      </c>
      <c r="O42" s="45">
        <f t="shared" si="6"/>
        <v>208850</v>
      </c>
      <c r="P42" s="45">
        <f t="shared" si="6"/>
        <v>13512</v>
      </c>
      <c r="Q42" s="45">
        <f t="shared" si="6"/>
        <v>-1723522</v>
      </c>
      <c r="R42" s="45">
        <f t="shared" si="6"/>
        <v>-1501160</v>
      </c>
      <c r="S42" s="45">
        <f t="shared" si="6"/>
        <v>423804</v>
      </c>
      <c r="T42" s="45">
        <f t="shared" si="6"/>
        <v>290631</v>
      </c>
      <c r="U42" s="45">
        <f t="shared" si="6"/>
        <v>300246</v>
      </c>
      <c r="V42" s="45">
        <f t="shared" si="6"/>
        <v>1014681</v>
      </c>
      <c r="W42" s="45">
        <f t="shared" si="6"/>
        <v>-13659073</v>
      </c>
      <c r="X42" s="45">
        <f t="shared" si="6"/>
        <v>7000030</v>
      </c>
      <c r="Y42" s="45">
        <f t="shared" si="6"/>
        <v>-20659103</v>
      </c>
      <c r="Z42" s="46">
        <f>+IF(X42&lt;&gt;0,+(Y42/X42)*100,0)</f>
        <v>-295.12877801952277</v>
      </c>
      <c r="AA42" s="47">
        <f>+AA25-AA40</f>
        <v>7000030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-3</v>
      </c>
      <c r="F45" s="20">
        <v>-3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-3</v>
      </c>
      <c r="Y45" s="20">
        <v>3</v>
      </c>
      <c r="Z45" s="48">
        <v>-100</v>
      </c>
      <c r="AA45" s="22">
        <v>-3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-3</v>
      </c>
      <c r="F48" s="53">
        <f t="shared" si="7"/>
        <v>-3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-3</v>
      </c>
      <c r="Y48" s="53">
        <f t="shared" si="7"/>
        <v>3</v>
      </c>
      <c r="Z48" s="54">
        <f>+IF(X48&lt;&gt;0,+(Y48/X48)*100,0)</f>
        <v>-100</v>
      </c>
      <c r="AA48" s="55">
        <f>SUM(AA45:AA47)</f>
        <v>-3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12499973</v>
      </c>
      <c r="F6" s="20">
        <v>12499973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12499973</v>
      </c>
      <c r="Y6" s="20">
        <v>-12499973</v>
      </c>
      <c r="Z6" s="21">
        <v>-100</v>
      </c>
      <c r="AA6" s="22">
        <v>12499973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5</v>
      </c>
      <c r="F8" s="20">
        <v>5</v>
      </c>
      <c r="G8" s="20">
        <v>4414</v>
      </c>
      <c r="H8" s="20">
        <v>4060</v>
      </c>
      <c r="I8" s="20">
        <v>4238</v>
      </c>
      <c r="J8" s="20">
        <v>12712</v>
      </c>
      <c r="K8" s="20">
        <v>235349</v>
      </c>
      <c r="L8" s="20">
        <v>294819</v>
      </c>
      <c r="M8" s="20">
        <v>269410</v>
      </c>
      <c r="N8" s="20">
        <v>799578</v>
      </c>
      <c r="O8" s="20">
        <v>322331</v>
      </c>
      <c r="P8" s="20">
        <v>160995</v>
      </c>
      <c r="Q8" s="20">
        <v>54</v>
      </c>
      <c r="R8" s="20">
        <v>483380</v>
      </c>
      <c r="S8" s="20"/>
      <c r="T8" s="20"/>
      <c r="U8" s="20"/>
      <c r="V8" s="20"/>
      <c r="W8" s="20">
        <v>1295670</v>
      </c>
      <c r="X8" s="20">
        <v>5</v>
      </c>
      <c r="Y8" s="20">
        <v>1295665</v>
      </c>
      <c r="Z8" s="21">
        <v>25913300</v>
      </c>
      <c r="AA8" s="22">
        <v>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-1</v>
      </c>
      <c r="F9" s="20">
        <v>-1</v>
      </c>
      <c r="G9" s="20">
        <v>2141983</v>
      </c>
      <c r="H9" s="20">
        <v>374916</v>
      </c>
      <c r="I9" s="20">
        <v>1063445</v>
      </c>
      <c r="J9" s="20">
        <v>3580344</v>
      </c>
      <c r="K9" s="20">
        <v>599005</v>
      </c>
      <c r="L9" s="20">
        <v>1122407</v>
      </c>
      <c r="M9" s="20">
        <v>2166537</v>
      </c>
      <c r="N9" s="20">
        <v>3887949</v>
      </c>
      <c r="O9" s="20">
        <v>202397</v>
      </c>
      <c r="P9" s="20">
        <v>10009</v>
      </c>
      <c r="Q9" s="20"/>
      <c r="R9" s="20">
        <v>212406</v>
      </c>
      <c r="S9" s="20"/>
      <c r="T9" s="20"/>
      <c r="U9" s="20"/>
      <c r="V9" s="20"/>
      <c r="W9" s="20">
        <v>7680699</v>
      </c>
      <c r="X9" s="20">
        <v>-1</v>
      </c>
      <c r="Y9" s="20">
        <v>7680700</v>
      </c>
      <c r="Z9" s="21">
        <v>-768070000</v>
      </c>
      <c r="AA9" s="22">
        <v>-1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12499977</v>
      </c>
      <c r="F12" s="31">
        <f t="shared" si="0"/>
        <v>12499977</v>
      </c>
      <c r="G12" s="31">
        <f t="shared" si="0"/>
        <v>2146397</v>
      </c>
      <c r="H12" s="31">
        <f t="shared" si="0"/>
        <v>378976</v>
      </c>
      <c r="I12" s="31">
        <f t="shared" si="0"/>
        <v>1067683</v>
      </c>
      <c r="J12" s="31">
        <f t="shared" si="0"/>
        <v>3593056</v>
      </c>
      <c r="K12" s="31">
        <f t="shared" si="0"/>
        <v>834354</v>
      </c>
      <c r="L12" s="31">
        <f t="shared" si="0"/>
        <v>1417226</v>
      </c>
      <c r="M12" s="31">
        <f t="shared" si="0"/>
        <v>2435947</v>
      </c>
      <c r="N12" s="31">
        <f t="shared" si="0"/>
        <v>4687527</v>
      </c>
      <c r="O12" s="31">
        <f t="shared" si="0"/>
        <v>524728</v>
      </c>
      <c r="P12" s="31">
        <f t="shared" si="0"/>
        <v>171004</v>
      </c>
      <c r="Q12" s="31">
        <f t="shared" si="0"/>
        <v>54</v>
      </c>
      <c r="R12" s="31">
        <f t="shared" si="0"/>
        <v>695786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8976369</v>
      </c>
      <c r="X12" s="31">
        <f t="shared" si="0"/>
        <v>12499977</v>
      </c>
      <c r="Y12" s="31">
        <f t="shared" si="0"/>
        <v>-3523608</v>
      </c>
      <c r="Z12" s="32">
        <f>+IF(X12&lt;&gt;0,+(Y12/X12)*100,0)</f>
        <v>-28.188915867605196</v>
      </c>
      <c r="AA12" s="33">
        <f>SUM(AA6:AA11)</f>
        <v>12499977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</v>
      </c>
      <c r="D19" s="18"/>
      <c r="E19" s="19">
        <v>110614561</v>
      </c>
      <c r="F19" s="20">
        <v>110614561</v>
      </c>
      <c r="G19" s="20"/>
      <c r="H19" s="20"/>
      <c r="I19" s="20"/>
      <c r="J19" s="20"/>
      <c r="K19" s="20">
        <v>2234394</v>
      </c>
      <c r="L19" s="20"/>
      <c r="M19" s="20">
        <v>1167210</v>
      </c>
      <c r="N19" s="20">
        <v>3401604</v>
      </c>
      <c r="O19" s="20"/>
      <c r="P19" s="20"/>
      <c r="Q19" s="20"/>
      <c r="R19" s="20"/>
      <c r="S19" s="20">
        <v>737713</v>
      </c>
      <c r="T19" s="20"/>
      <c r="U19" s="20">
        <v>9793</v>
      </c>
      <c r="V19" s="20">
        <v>747506</v>
      </c>
      <c r="W19" s="20">
        <v>4149110</v>
      </c>
      <c r="X19" s="20">
        <v>110614561</v>
      </c>
      <c r="Y19" s="20">
        <v>-106465451</v>
      </c>
      <c r="Z19" s="21">
        <v>-96.249038135223444</v>
      </c>
      <c r="AA19" s="22">
        <v>110614561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</v>
      </c>
      <c r="D24" s="29">
        <f>SUM(D15:D23)</f>
        <v>0</v>
      </c>
      <c r="E24" s="36">
        <f t="shared" si="1"/>
        <v>110614561</v>
      </c>
      <c r="F24" s="37">
        <f t="shared" si="1"/>
        <v>110614561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2234394</v>
      </c>
      <c r="L24" s="37">
        <f t="shared" si="1"/>
        <v>0</v>
      </c>
      <c r="M24" s="37">
        <f t="shared" si="1"/>
        <v>1167210</v>
      </c>
      <c r="N24" s="37">
        <f t="shared" si="1"/>
        <v>3401604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737713</v>
      </c>
      <c r="T24" s="37">
        <f t="shared" si="1"/>
        <v>0</v>
      </c>
      <c r="U24" s="37">
        <f t="shared" si="1"/>
        <v>9793</v>
      </c>
      <c r="V24" s="37">
        <f t="shared" si="1"/>
        <v>747506</v>
      </c>
      <c r="W24" s="37">
        <f t="shared" si="1"/>
        <v>4149110</v>
      </c>
      <c r="X24" s="37">
        <f t="shared" si="1"/>
        <v>110614561</v>
      </c>
      <c r="Y24" s="37">
        <f t="shared" si="1"/>
        <v>-106465451</v>
      </c>
      <c r="Z24" s="38">
        <f>+IF(X24&lt;&gt;0,+(Y24/X24)*100,0)</f>
        <v>-96.249038135223444</v>
      </c>
      <c r="AA24" s="39">
        <f>SUM(AA15:AA23)</f>
        <v>110614561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</v>
      </c>
      <c r="D25" s="29">
        <f>+D12+D24</f>
        <v>0</v>
      </c>
      <c r="E25" s="30">
        <f t="shared" si="2"/>
        <v>123114538</v>
      </c>
      <c r="F25" s="31">
        <f t="shared" si="2"/>
        <v>123114538</v>
      </c>
      <c r="G25" s="31">
        <f t="shared" si="2"/>
        <v>2146397</v>
      </c>
      <c r="H25" s="31">
        <f t="shared" si="2"/>
        <v>378976</v>
      </c>
      <c r="I25" s="31">
        <f t="shared" si="2"/>
        <v>1067683</v>
      </c>
      <c r="J25" s="31">
        <f t="shared" si="2"/>
        <v>3593056</v>
      </c>
      <c r="K25" s="31">
        <f t="shared" si="2"/>
        <v>3068748</v>
      </c>
      <c r="L25" s="31">
        <f t="shared" si="2"/>
        <v>1417226</v>
      </c>
      <c r="M25" s="31">
        <f t="shared" si="2"/>
        <v>3603157</v>
      </c>
      <c r="N25" s="31">
        <f t="shared" si="2"/>
        <v>8089131</v>
      </c>
      <c r="O25" s="31">
        <f t="shared" si="2"/>
        <v>524728</v>
      </c>
      <c r="P25" s="31">
        <f t="shared" si="2"/>
        <v>171004</v>
      </c>
      <c r="Q25" s="31">
        <f t="shared" si="2"/>
        <v>54</v>
      </c>
      <c r="R25" s="31">
        <f t="shared" si="2"/>
        <v>695786</v>
      </c>
      <c r="S25" s="31">
        <f t="shared" si="2"/>
        <v>737713</v>
      </c>
      <c r="T25" s="31">
        <f t="shared" si="2"/>
        <v>0</v>
      </c>
      <c r="U25" s="31">
        <f t="shared" si="2"/>
        <v>9793</v>
      </c>
      <c r="V25" s="31">
        <f t="shared" si="2"/>
        <v>747506</v>
      </c>
      <c r="W25" s="31">
        <f t="shared" si="2"/>
        <v>13125479</v>
      </c>
      <c r="X25" s="31">
        <f t="shared" si="2"/>
        <v>123114538</v>
      </c>
      <c r="Y25" s="31">
        <f t="shared" si="2"/>
        <v>-109989059</v>
      </c>
      <c r="Z25" s="32">
        <f>+IF(X25&lt;&gt;0,+(Y25/X25)*100,0)</f>
        <v>-89.338806599753468</v>
      </c>
      <c r="AA25" s="33">
        <f>+AA12+AA24</f>
        <v>123114538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55312</v>
      </c>
      <c r="D32" s="18"/>
      <c r="E32" s="19">
        <v>63</v>
      </c>
      <c r="F32" s="20">
        <v>63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63</v>
      </c>
      <c r="Y32" s="20">
        <v>-63</v>
      </c>
      <c r="Z32" s="21">
        <v>-100</v>
      </c>
      <c r="AA32" s="22">
        <v>63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10</v>
      </c>
      <c r="F33" s="20">
        <v>10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10</v>
      </c>
      <c r="Y33" s="20">
        <v>-10</v>
      </c>
      <c r="Z33" s="21">
        <v>-100</v>
      </c>
      <c r="AA33" s="22">
        <v>10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55312</v>
      </c>
      <c r="D34" s="29">
        <f>SUM(D29:D33)</f>
        <v>0</v>
      </c>
      <c r="E34" s="30">
        <f t="shared" si="3"/>
        <v>73</v>
      </c>
      <c r="F34" s="31">
        <f t="shared" si="3"/>
        <v>73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73</v>
      </c>
      <c r="Y34" s="31">
        <f t="shared" si="3"/>
        <v>-73</v>
      </c>
      <c r="Z34" s="32">
        <f>+IF(X34&lt;&gt;0,+(Y34/X34)*100,0)</f>
        <v>-100</v>
      </c>
      <c r="AA34" s="33">
        <f>SUM(AA29:AA33)</f>
        <v>73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9</v>
      </c>
      <c r="F38" s="20">
        <v>9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9</v>
      </c>
      <c r="Y38" s="20">
        <v>-9</v>
      </c>
      <c r="Z38" s="21">
        <v>-100</v>
      </c>
      <c r="AA38" s="22">
        <v>9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9</v>
      </c>
      <c r="F39" s="37">
        <f t="shared" si="4"/>
        <v>9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9</v>
      </c>
      <c r="Y39" s="37">
        <f t="shared" si="4"/>
        <v>-9</v>
      </c>
      <c r="Z39" s="38">
        <f>+IF(X39&lt;&gt;0,+(Y39/X39)*100,0)</f>
        <v>-100</v>
      </c>
      <c r="AA39" s="39">
        <f>SUM(AA37:AA38)</f>
        <v>9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55312</v>
      </c>
      <c r="D40" s="29">
        <f>+D34+D39</f>
        <v>0</v>
      </c>
      <c r="E40" s="30">
        <f t="shared" si="5"/>
        <v>82</v>
      </c>
      <c r="F40" s="31">
        <f t="shared" si="5"/>
        <v>82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82</v>
      </c>
      <c r="Y40" s="31">
        <f t="shared" si="5"/>
        <v>-82</v>
      </c>
      <c r="Z40" s="32">
        <f>+IF(X40&lt;&gt;0,+(Y40/X40)*100,0)</f>
        <v>-100</v>
      </c>
      <c r="AA40" s="33">
        <f>+AA34+AA39</f>
        <v>82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-55310</v>
      </c>
      <c r="D42" s="43">
        <f>+D25-D40</f>
        <v>0</v>
      </c>
      <c r="E42" s="44">
        <f t="shared" si="6"/>
        <v>123114456</v>
      </c>
      <c r="F42" s="45">
        <f t="shared" si="6"/>
        <v>123114456</v>
      </c>
      <c r="G42" s="45">
        <f t="shared" si="6"/>
        <v>2146397</v>
      </c>
      <c r="H42" s="45">
        <f t="shared" si="6"/>
        <v>378976</v>
      </c>
      <c r="I42" s="45">
        <f t="shared" si="6"/>
        <v>1067683</v>
      </c>
      <c r="J42" s="45">
        <f t="shared" si="6"/>
        <v>3593056</v>
      </c>
      <c r="K42" s="45">
        <f t="shared" si="6"/>
        <v>3068748</v>
      </c>
      <c r="L42" s="45">
        <f t="shared" si="6"/>
        <v>1417226</v>
      </c>
      <c r="M42" s="45">
        <f t="shared" si="6"/>
        <v>3603157</v>
      </c>
      <c r="N42" s="45">
        <f t="shared" si="6"/>
        <v>8089131</v>
      </c>
      <c r="O42" s="45">
        <f t="shared" si="6"/>
        <v>524728</v>
      </c>
      <c r="P42" s="45">
        <f t="shared" si="6"/>
        <v>171004</v>
      </c>
      <c r="Q42" s="45">
        <f t="shared" si="6"/>
        <v>54</v>
      </c>
      <c r="R42" s="45">
        <f t="shared" si="6"/>
        <v>695786</v>
      </c>
      <c r="S42" s="45">
        <f t="shared" si="6"/>
        <v>737713</v>
      </c>
      <c r="T42" s="45">
        <f t="shared" si="6"/>
        <v>0</v>
      </c>
      <c r="U42" s="45">
        <f t="shared" si="6"/>
        <v>9793</v>
      </c>
      <c r="V42" s="45">
        <f t="shared" si="6"/>
        <v>747506</v>
      </c>
      <c r="W42" s="45">
        <f t="shared" si="6"/>
        <v>13125479</v>
      </c>
      <c r="X42" s="45">
        <f t="shared" si="6"/>
        <v>123114456</v>
      </c>
      <c r="Y42" s="45">
        <f t="shared" si="6"/>
        <v>-109988977</v>
      </c>
      <c r="Z42" s="46">
        <f>+IF(X42&lt;&gt;0,+(Y42/X42)*100,0)</f>
        <v>-89.338799498898808</v>
      </c>
      <c r="AA42" s="47">
        <f>+AA25-AA40</f>
        <v>123114456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-746699</v>
      </c>
      <c r="D45" s="18"/>
      <c r="E45" s="19">
        <v>-372158</v>
      </c>
      <c r="F45" s="20">
        <v>7841987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7841987</v>
      </c>
      <c r="Y45" s="20">
        <v>-7841987</v>
      </c>
      <c r="Z45" s="48">
        <v>-100</v>
      </c>
      <c r="AA45" s="22">
        <v>7841987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-746699</v>
      </c>
      <c r="D48" s="51">
        <f>SUM(D45:D47)</f>
        <v>0</v>
      </c>
      <c r="E48" s="52">
        <f t="shared" si="7"/>
        <v>-372158</v>
      </c>
      <c r="F48" s="53">
        <f t="shared" si="7"/>
        <v>7841987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7841987</v>
      </c>
      <c r="Y48" s="53">
        <f t="shared" si="7"/>
        <v>-7841987</v>
      </c>
      <c r="Z48" s="54">
        <f>+IF(X48&lt;&gt;0,+(Y48/X48)*100,0)</f>
        <v>-100</v>
      </c>
      <c r="AA48" s="55">
        <f>SUM(AA45:AA47)</f>
        <v>7841987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4425997</v>
      </c>
      <c r="D8" s="18"/>
      <c r="E8" s="19">
        <v>-83506363</v>
      </c>
      <c r="F8" s="20">
        <v>-83506363</v>
      </c>
      <c r="G8" s="20">
        <v>1488085</v>
      </c>
      <c r="H8" s="20"/>
      <c r="I8" s="20"/>
      <c r="J8" s="20">
        <v>1488085</v>
      </c>
      <c r="K8" s="20">
        <v>1273621</v>
      </c>
      <c r="L8" s="20">
        <v>-2515196</v>
      </c>
      <c r="M8" s="20">
        <v>-384589</v>
      </c>
      <c r="N8" s="20">
        <v>-1626164</v>
      </c>
      <c r="O8" s="20">
        <v>2710177</v>
      </c>
      <c r="P8" s="20">
        <v>1329135</v>
      </c>
      <c r="Q8" s="20">
        <v>-3978532</v>
      </c>
      <c r="R8" s="20">
        <v>60780</v>
      </c>
      <c r="S8" s="20">
        <v>-845884</v>
      </c>
      <c r="T8" s="20">
        <v>-3885649</v>
      </c>
      <c r="U8" s="20">
        <v>-246983</v>
      </c>
      <c r="V8" s="20">
        <v>-4978516</v>
      </c>
      <c r="W8" s="20">
        <v>-5055815</v>
      </c>
      <c r="X8" s="20">
        <v>-83506363</v>
      </c>
      <c r="Y8" s="20">
        <v>78450548</v>
      </c>
      <c r="Z8" s="21">
        <v>-93.945593104084779</v>
      </c>
      <c r="AA8" s="22">
        <v>-83506363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4425997</v>
      </c>
      <c r="D12" s="29">
        <f>SUM(D6:D11)</f>
        <v>0</v>
      </c>
      <c r="E12" s="30">
        <f t="shared" si="0"/>
        <v>-83506363</v>
      </c>
      <c r="F12" s="31">
        <f t="shared" si="0"/>
        <v>-83506363</v>
      </c>
      <c r="G12" s="31">
        <f t="shared" si="0"/>
        <v>1488085</v>
      </c>
      <c r="H12" s="31">
        <f t="shared" si="0"/>
        <v>0</v>
      </c>
      <c r="I12" s="31">
        <f t="shared" si="0"/>
        <v>0</v>
      </c>
      <c r="J12" s="31">
        <f t="shared" si="0"/>
        <v>1488085</v>
      </c>
      <c r="K12" s="31">
        <f t="shared" si="0"/>
        <v>1273621</v>
      </c>
      <c r="L12" s="31">
        <f t="shared" si="0"/>
        <v>-2515196</v>
      </c>
      <c r="M12" s="31">
        <f t="shared" si="0"/>
        <v>-384589</v>
      </c>
      <c r="N12" s="31">
        <f t="shared" si="0"/>
        <v>-1626164</v>
      </c>
      <c r="O12" s="31">
        <f t="shared" si="0"/>
        <v>2710177</v>
      </c>
      <c r="P12" s="31">
        <f t="shared" si="0"/>
        <v>1329135</v>
      </c>
      <c r="Q12" s="31">
        <f t="shared" si="0"/>
        <v>-3978532</v>
      </c>
      <c r="R12" s="31">
        <f t="shared" si="0"/>
        <v>60780</v>
      </c>
      <c r="S12" s="31">
        <f t="shared" si="0"/>
        <v>-845884</v>
      </c>
      <c r="T12" s="31">
        <f t="shared" si="0"/>
        <v>-3885649</v>
      </c>
      <c r="U12" s="31">
        <f t="shared" si="0"/>
        <v>-246983</v>
      </c>
      <c r="V12" s="31">
        <f t="shared" si="0"/>
        <v>-4978516</v>
      </c>
      <c r="W12" s="31">
        <f t="shared" si="0"/>
        <v>-5055815</v>
      </c>
      <c r="X12" s="31">
        <f t="shared" si="0"/>
        <v>-83506363</v>
      </c>
      <c r="Y12" s="31">
        <f t="shared" si="0"/>
        <v>78450548</v>
      </c>
      <c r="Z12" s="32">
        <f>+IF(X12&lt;&gt;0,+(Y12/X12)*100,0)</f>
        <v>-93.945593104084779</v>
      </c>
      <c r="AA12" s="33">
        <f>SUM(AA6:AA11)</f>
        <v>-83506363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5111000</v>
      </c>
      <c r="F19" s="20">
        <v>1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</v>
      </c>
      <c r="Y19" s="20">
        <v>-1</v>
      </c>
      <c r="Z19" s="21">
        <v>-100</v>
      </c>
      <c r="AA19" s="22">
        <v>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5111000</v>
      </c>
      <c r="F24" s="37">
        <f t="shared" si="1"/>
        <v>1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</v>
      </c>
      <c r="Y24" s="37">
        <f t="shared" si="1"/>
        <v>-1</v>
      </c>
      <c r="Z24" s="38">
        <f>+IF(X24&lt;&gt;0,+(Y24/X24)*100,0)</f>
        <v>-100</v>
      </c>
      <c r="AA24" s="39">
        <f>SUM(AA15:AA23)</f>
        <v>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4425997</v>
      </c>
      <c r="D25" s="29">
        <f>+D12+D24</f>
        <v>0</v>
      </c>
      <c r="E25" s="30">
        <f t="shared" si="2"/>
        <v>-78395363</v>
      </c>
      <c r="F25" s="31">
        <f t="shared" si="2"/>
        <v>-83506362</v>
      </c>
      <c r="G25" s="31">
        <f t="shared" si="2"/>
        <v>1488085</v>
      </c>
      <c r="H25" s="31">
        <f t="shared" si="2"/>
        <v>0</v>
      </c>
      <c r="I25" s="31">
        <f t="shared" si="2"/>
        <v>0</v>
      </c>
      <c r="J25" s="31">
        <f t="shared" si="2"/>
        <v>1488085</v>
      </c>
      <c r="K25" s="31">
        <f t="shared" si="2"/>
        <v>1273621</v>
      </c>
      <c r="L25" s="31">
        <f t="shared" si="2"/>
        <v>-2515196</v>
      </c>
      <c r="M25" s="31">
        <f t="shared" si="2"/>
        <v>-384589</v>
      </c>
      <c r="N25" s="31">
        <f t="shared" si="2"/>
        <v>-1626164</v>
      </c>
      <c r="O25" s="31">
        <f t="shared" si="2"/>
        <v>2710177</v>
      </c>
      <c r="P25" s="31">
        <f t="shared" si="2"/>
        <v>1329135</v>
      </c>
      <c r="Q25" s="31">
        <f t="shared" si="2"/>
        <v>-3978532</v>
      </c>
      <c r="R25" s="31">
        <f t="shared" si="2"/>
        <v>60780</v>
      </c>
      <c r="S25" s="31">
        <f t="shared" si="2"/>
        <v>-845884</v>
      </c>
      <c r="T25" s="31">
        <f t="shared" si="2"/>
        <v>-3885649</v>
      </c>
      <c r="U25" s="31">
        <f t="shared" si="2"/>
        <v>-246983</v>
      </c>
      <c r="V25" s="31">
        <f t="shared" si="2"/>
        <v>-4978516</v>
      </c>
      <c r="W25" s="31">
        <f t="shared" si="2"/>
        <v>-5055815</v>
      </c>
      <c r="X25" s="31">
        <f t="shared" si="2"/>
        <v>-83506362</v>
      </c>
      <c r="Y25" s="31">
        <f t="shared" si="2"/>
        <v>78450547</v>
      </c>
      <c r="Z25" s="32">
        <f>+IF(X25&lt;&gt;0,+(Y25/X25)*100,0)</f>
        <v>-93.945593031582433</v>
      </c>
      <c r="AA25" s="33">
        <f>+AA12+AA24</f>
        <v>-83506362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84422</v>
      </c>
      <c r="D31" s="18"/>
      <c r="E31" s="19">
        <v>1</v>
      </c>
      <c r="F31" s="20">
        <v>1</v>
      </c>
      <c r="G31" s="20">
        <v>-593</v>
      </c>
      <c r="H31" s="20"/>
      <c r="I31" s="20"/>
      <c r="J31" s="20">
        <v>-593</v>
      </c>
      <c r="K31" s="20">
        <v>54371</v>
      </c>
      <c r="L31" s="20">
        <v>46963</v>
      </c>
      <c r="M31" s="20">
        <v>-17455</v>
      </c>
      <c r="N31" s="20">
        <v>83879</v>
      </c>
      <c r="O31" s="20">
        <v>4864</v>
      </c>
      <c r="P31" s="20">
        <v>4864</v>
      </c>
      <c r="Q31" s="20">
        <v>-3102</v>
      </c>
      <c r="R31" s="20">
        <v>6626</v>
      </c>
      <c r="S31" s="20">
        <v>841</v>
      </c>
      <c r="T31" s="20"/>
      <c r="U31" s="20"/>
      <c r="V31" s="20">
        <v>841</v>
      </c>
      <c r="W31" s="20">
        <v>90753</v>
      </c>
      <c r="X31" s="20">
        <v>1</v>
      </c>
      <c r="Y31" s="20">
        <v>90752</v>
      </c>
      <c r="Z31" s="21">
        <v>9075200</v>
      </c>
      <c r="AA31" s="22">
        <v>1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84422</v>
      </c>
      <c r="D34" s="29">
        <f>SUM(D29:D33)</f>
        <v>0</v>
      </c>
      <c r="E34" s="30">
        <f t="shared" si="3"/>
        <v>1</v>
      </c>
      <c r="F34" s="31">
        <f t="shared" si="3"/>
        <v>1</v>
      </c>
      <c r="G34" s="31">
        <f t="shared" si="3"/>
        <v>-593</v>
      </c>
      <c r="H34" s="31">
        <f t="shared" si="3"/>
        <v>0</v>
      </c>
      <c r="I34" s="31">
        <f t="shared" si="3"/>
        <v>0</v>
      </c>
      <c r="J34" s="31">
        <f t="shared" si="3"/>
        <v>-593</v>
      </c>
      <c r="K34" s="31">
        <f t="shared" si="3"/>
        <v>54371</v>
      </c>
      <c r="L34" s="31">
        <f t="shared" si="3"/>
        <v>46963</v>
      </c>
      <c r="M34" s="31">
        <f t="shared" si="3"/>
        <v>-17455</v>
      </c>
      <c r="N34" s="31">
        <f t="shared" si="3"/>
        <v>83879</v>
      </c>
      <c r="O34" s="31">
        <f t="shared" si="3"/>
        <v>4864</v>
      </c>
      <c r="P34" s="31">
        <f t="shared" si="3"/>
        <v>4864</v>
      </c>
      <c r="Q34" s="31">
        <f t="shared" si="3"/>
        <v>-3102</v>
      </c>
      <c r="R34" s="31">
        <f t="shared" si="3"/>
        <v>6626</v>
      </c>
      <c r="S34" s="31">
        <f t="shared" si="3"/>
        <v>841</v>
      </c>
      <c r="T34" s="31">
        <f t="shared" si="3"/>
        <v>0</v>
      </c>
      <c r="U34" s="31">
        <f t="shared" si="3"/>
        <v>0</v>
      </c>
      <c r="V34" s="31">
        <f t="shared" si="3"/>
        <v>841</v>
      </c>
      <c r="W34" s="31">
        <f t="shared" si="3"/>
        <v>90753</v>
      </c>
      <c r="X34" s="31">
        <f t="shared" si="3"/>
        <v>1</v>
      </c>
      <c r="Y34" s="31">
        <f t="shared" si="3"/>
        <v>90752</v>
      </c>
      <c r="Z34" s="32">
        <f>+IF(X34&lt;&gt;0,+(Y34/X34)*100,0)</f>
        <v>9075200</v>
      </c>
      <c r="AA34" s="33">
        <f>SUM(AA29:AA33)</f>
        <v>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84422</v>
      </c>
      <c r="D40" s="29">
        <f>+D34+D39</f>
        <v>0</v>
      </c>
      <c r="E40" s="30">
        <f t="shared" si="5"/>
        <v>1</v>
      </c>
      <c r="F40" s="31">
        <f t="shared" si="5"/>
        <v>1</v>
      </c>
      <c r="G40" s="31">
        <f t="shared" si="5"/>
        <v>-593</v>
      </c>
      <c r="H40" s="31">
        <f t="shared" si="5"/>
        <v>0</v>
      </c>
      <c r="I40" s="31">
        <f t="shared" si="5"/>
        <v>0</v>
      </c>
      <c r="J40" s="31">
        <f t="shared" si="5"/>
        <v>-593</v>
      </c>
      <c r="K40" s="31">
        <f t="shared" si="5"/>
        <v>54371</v>
      </c>
      <c r="L40" s="31">
        <f t="shared" si="5"/>
        <v>46963</v>
      </c>
      <c r="M40" s="31">
        <f t="shared" si="5"/>
        <v>-17455</v>
      </c>
      <c r="N40" s="31">
        <f t="shared" si="5"/>
        <v>83879</v>
      </c>
      <c r="O40" s="31">
        <f t="shared" si="5"/>
        <v>4864</v>
      </c>
      <c r="P40" s="31">
        <f t="shared" si="5"/>
        <v>4864</v>
      </c>
      <c r="Q40" s="31">
        <f t="shared" si="5"/>
        <v>-3102</v>
      </c>
      <c r="R40" s="31">
        <f t="shared" si="5"/>
        <v>6626</v>
      </c>
      <c r="S40" s="31">
        <f t="shared" si="5"/>
        <v>841</v>
      </c>
      <c r="T40" s="31">
        <f t="shared" si="5"/>
        <v>0</v>
      </c>
      <c r="U40" s="31">
        <f t="shared" si="5"/>
        <v>0</v>
      </c>
      <c r="V40" s="31">
        <f t="shared" si="5"/>
        <v>841</v>
      </c>
      <c r="W40" s="31">
        <f t="shared" si="5"/>
        <v>90753</v>
      </c>
      <c r="X40" s="31">
        <f t="shared" si="5"/>
        <v>1</v>
      </c>
      <c r="Y40" s="31">
        <f t="shared" si="5"/>
        <v>90752</v>
      </c>
      <c r="Z40" s="32">
        <f>+IF(X40&lt;&gt;0,+(Y40/X40)*100,0)</f>
        <v>9075200</v>
      </c>
      <c r="AA40" s="33">
        <f>+AA34+AA39</f>
        <v>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4341575</v>
      </c>
      <c r="D42" s="43">
        <f>+D25-D40</f>
        <v>0</v>
      </c>
      <c r="E42" s="44">
        <f t="shared" si="6"/>
        <v>-78395364</v>
      </c>
      <c r="F42" s="45">
        <f t="shared" si="6"/>
        <v>-83506363</v>
      </c>
      <c r="G42" s="45">
        <f t="shared" si="6"/>
        <v>1488678</v>
      </c>
      <c r="H42" s="45">
        <f t="shared" si="6"/>
        <v>0</v>
      </c>
      <c r="I42" s="45">
        <f t="shared" si="6"/>
        <v>0</v>
      </c>
      <c r="J42" s="45">
        <f t="shared" si="6"/>
        <v>1488678</v>
      </c>
      <c r="K42" s="45">
        <f t="shared" si="6"/>
        <v>1219250</v>
      </c>
      <c r="L42" s="45">
        <f t="shared" si="6"/>
        <v>-2562159</v>
      </c>
      <c r="M42" s="45">
        <f t="shared" si="6"/>
        <v>-367134</v>
      </c>
      <c r="N42" s="45">
        <f t="shared" si="6"/>
        <v>-1710043</v>
      </c>
      <c r="O42" s="45">
        <f t="shared" si="6"/>
        <v>2705313</v>
      </c>
      <c r="P42" s="45">
        <f t="shared" si="6"/>
        <v>1324271</v>
      </c>
      <c r="Q42" s="45">
        <f t="shared" si="6"/>
        <v>-3975430</v>
      </c>
      <c r="R42" s="45">
        <f t="shared" si="6"/>
        <v>54154</v>
      </c>
      <c r="S42" s="45">
        <f t="shared" si="6"/>
        <v>-846725</v>
      </c>
      <c r="T42" s="45">
        <f t="shared" si="6"/>
        <v>-3885649</v>
      </c>
      <c r="U42" s="45">
        <f t="shared" si="6"/>
        <v>-246983</v>
      </c>
      <c r="V42" s="45">
        <f t="shared" si="6"/>
        <v>-4979357</v>
      </c>
      <c r="W42" s="45">
        <f t="shared" si="6"/>
        <v>-5146568</v>
      </c>
      <c r="X42" s="45">
        <f t="shared" si="6"/>
        <v>-83506363</v>
      </c>
      <c r="Y42" s="45">
        <f t="shared" si="6"/>
        <v>78359795</v>
      </c>
      <c r="Z42" s="46">
        <f>+IF(X42&lt;&gt;0,+(Y42/X42)*100,0)</f>
        <v>-93.836915158189811</v>
      </c>
      <c r="AA42" s="47">
        <f>+AA25-AA40</f>
        <v>-83506363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-496414</v>
      </c>
      <c r="D45" s="18"/>
      <c r="E45" s="19">
        <v>-1</v>
      </c>
      <c r="F45" s="20">
        <v>-1</v>
      </c>
      <c r="G45" s="20">
        <v>-3486</v>
      </c>
      <c r="H45" s="20"/>
      <c r="I45" s="20"/>
      <c r="J45" s="20">
        <v>-3486</v>
      </c>
      <c r="K45" s="20"/>
      <c r="L45" s="20">
        <v>-167307</v>
      </c>
      <c r="M45" s="20"/>
      <c r="N45" s="20">
        <v>-167307</v>
      </c>
      <c r="O45" s="20"/>
      <c r="P45" s="20"/>
      <c r="Q45" s="20">
        <v>-146706</v>
      </c>
      <c r="R45" s="20">
        <v>-146706</v>
      </c>
      <c r="S45" s="20"/>
      <c r="T45" s="20"/>
      <c r="U45" s="20"/>
      <c r="V45" s="20"/>
      <c r="W45" s="20">
        <v>-317499</v>
      </c>
      <c r="X45" s="20">
        <v>-1</v>
      </c>
      <c r="Y45" s="20">
        <v>-317498</v>
      </c>
      <c r="Z45" s="48">
        <v>31749800</v>
      </c>
      <c r="AA45" s="22">
        <v>-1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-496414</v>
      </c>
      <c r="D48" s="51">
        <f>SUM(D45:D47)</f>
        <v>0</v>
      </c>
      <c r="E48" s="52">
        <f t="shared" si="7"/>
        <v>-1</v>
      </c>
      <c r="F48" s="53">
        <f t="shared" si="7"/>
        <v>-1</v>
      </c>
      <c r="G48" s="53">
        <f t="shared" si="7"/>
        <v>-3486</v>
      </c>
      <c r="H48" s="53">
        <f t="shared" si="7"/>
        <v>0</v>
      </c>
      <c r="I48" s="53">
        <f t="shared" si="7"/>
        <v>0</v>
      </c>
      <c r="J48" s="53">
        <f t="shared" si="7"/>
        <v>-3486</v>
      </c>
      <c r="K48" s="53">
        <f t="shared" si="7"/>
        <v>0</v>
      </c>
      <c r="L48" s="53">
        <f t="shared" si="7"/>
        <v>-167307</v>
      </c>
      <c r="M48" s="53">
        <f t="shared" si="7"/>
        <v>0</v>
      </c>
      <c r="N48" s="53">
        <f t="shared" si="7"/>
        <v>-167307</v>
      </c>
      <c r="O48" s="53">
        <f t="shared" si="7"/>
        <v>0</v>
      </c>
      <c r="P48" s="53">
        <f t="shared" si="7"/>
        <v>0</v>
      </c>
      <c r="Q48" s="53">
        <f t="shared" si="7"/>
        <v>-146706</v>
      </c>
      <c r="R48" s="53">
        <f t="shared" si="7"/>
        <v>-146706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-317499</v>
      </c>
      <c r="X48" s="53">
        <f t="shared" si="7"/>
        <v>-1</v>
      </c>
      <c r="Y48" s="53">
        <f t="shared" si="7"/>
        <v>-317498</v>
      </c>
      <c r="Z48" s="54">
        <f>+IF(X48&lt;&gt;0,+(Y48/X48)*100,0)</f>
        <v>31749800</v>
      </c>
      <c r="AA48" s="55">
        <f>SUM(AA45:AA47)</f>
        <v>-1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54055</v>
      </c>
      <c r="D9" s="18"/>
      <c r="E9" s="19"/>
      <c r="F9" s="20"/>
      <c r="G9" s="20"/>
      <c r="H9" s="20">
        <v>16250</v>
      </c>
      <c r="I9" s="20">
        <v>39605</v>
      </c>
      <c r="J9" s="20">
        <v>55855</v>
      </c>
      <c r="K9" s="20"/>
      <c r="L9" s="20">
        <v>14640</v>
      </c>
      <c r="M9" s="20"/>
      <c r="N9" s="20">
        <v>14640</v>
      </c>
      <c r="O9" s="20">
        <v>59076</v>
      </c>
      <c r="P9" s="20">
        <v>44167</v>
      </c>
      <c r="Q9" s="20">
        <v>150000</v>
      </c>
      <c r="R9" s="20">
        <v>253243</v>
      </c>
      <c r="S9" s="20"/>
      <c r="T9" s="20">
        <v>-33219</v>
      </c>
      <c r="U9" s="20">
        <v>46703</v>
      </c>
      <c r="V9" s="20">
        <v>13484</v>
      </c>
      <c r="W9" s="20">
        <v>337222</v>
      </c>
      <c r="X9" s="20"/>
      <c r="Y9" s="20">
        <v>337222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54055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16250</v>
      </c>
      <c r="I12" s="31">
        <f t="shared" si="0"/>
        <v>39605</v>
      </c>
      <c r="J12" s="31">
        <f t="shared" si="0"/>
        <v>55855</v>
      </c>
      <c r="K12" s="31">
        <f t="shared" si="0"/>
        <v>0</v>
      </c>
      <c r="L12" s="31">
        <f t="shared" si="0"/>
        <v>14640</v>
      </c>
      <c r="M12" s="31">
        <f t="shared" si="0"/>
        <v>0</v>
      </c>
      <c r="N12" s="31">
        <f t="shared" si="0"/>
        <v>14640</v>
      </c>
      <c r="O12" s="31">
        <f t="shared" si="0"/>
        <v>59076</v>
      </c>
      <c r="P12" s="31">
        <f t="shared" si="0"/>
        <v>44167</v>
      </c>
      <c r="Q12" s="31">
        <f t="shared" si="0"/>
        <v>150000</v>
      </c>
      <c r="R12" s="31">
        <f t="shared" si="0"/>
        <v>253243</v>
      </c>
      <c r="S12" s="31">
        <f t="shared" si="0"/>
        <v>0</v>
      </c>
      <c r="T12" s="31">
        <f t="shared" si="0"/>
        <v>-33219</v>
      </c>
      <c r="U12" s="31">
        <f t="shared" si="0"/>
        <v>46703</v>
      </c>
      <c r="V12" s="31">
        <f t="shared" si="0"/>
        <v>13484</v>
      </c>
      <c r="W12" s="31">
        <f t="shared" si="0"/>
        <v>337222</v>
      </c>
      <c r="X12" s="31">
        <f t="shared" si="0"/>
        <v>0</v>
      </c>
      <c r="Y12" s="31">
        <f t="shared" si="0"/>
        <v>337222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54055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16250</v>
      </c>
      <c r="I25" s="31">
        <f t="shared" si="2"/>
        <v>39605</v>
      </c>
      <c r="J25" s="31">
        <f t="shared" si="2"/>
        <v>55855</v>
      </c>
      <c r="K25" s="31">
        <f t="shared" si="2"/>
        <v>0</v>
      </c>
      <c r="L25" s="31">
        <f t="shared" si="2"/>
        <v>14640</v>
      </c>
      <c r="M25" s="31">
        <f t="shared" si="2"/>
        <v>0</v>
      </c>
      <c r="N25" s="31">
        <f t="shared" si="2"/>
        <v>14640</v>
      </c>
      <c r="O25" s="31">
        <f t="shared" si="2"/>
        <v>59076</v>
      </c>
      <c r="P25" s="31">
        <f t="shared" si="2"/>
        <v>44167</v>
      </c>
      <c r="Q25" s="31">
        <f t="shared" si="2"/>
        <v>150000</v>
      </c>
      <c r="R25" s="31">
        <f t="shared" si="2"/>
        <v>253243</v>
      </c>
      <c r="S25" s="31">
        <f t="shared" si="2"/>
        <v>0</v>
      </c>
      <c r="T25" s="31">
        <f t="shared" si="2"/>
        <v>-33219</v>
      </c>
      <c r="U25" s="31">
        <f t="shared" si="2"/>
        <v>46703</v>
      </c>
      <c r="V25" s="31">
        <f t="shared" si="2"/>
        <v>13484</v>
      </c>
      <c r="W25" s="31">
        <f t="shared" si="2"/>
        <v>337222</v>
      </c>
      <c r="X25" s="31">
        <f t="shared" si="2"/>
        <v>0</v>
      </c>
      <c r="Y25" s="31">
        <f t="shared" si="2"/>
        <v>337222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3234844</v>
      </c>
      <c r="D32" s="18"/>
      <c r="E32" s="19">
        <v>1502190</v>
      </c>
      <c r="F32" s="20">
        <v>2602190</v>
      </c>
      <c r="G32" s="20"/>
      <c r="H32" s="20">
        <v>125940</v>
      </c>
      <c r="I32" s="20">
        <v>307853</v>
      </c>
      <c r="J32" s="20">
        <v>433793</v>
      </c>
      <c r="K32" s="20"/>
      <c r="L32" s="20">
        <v>112240</v>
      </c>
      <c r="M32" s="20"/>
      <c r="N32" s="20">
        <v>112240</v>
      </c>
      <c r="O32" s="20">
        <v>452680</v>
      </c>
      <c r="P32" s="20">
        <v>338917</v>
      </c>
      <c r="Q32" s="20">
        <v>1149993</v>
      </c>
      <c r="R32" s="20">
        <v>1941590</v>
      </c>
      <c r="S32" s="20">
        <v>100000</v>
      </c>
      <c r="T32" s="20">
        <v>-254139</v>
      </c>
      <c r="U32" s="20">
        <v>252843</v>
      </c>
      <c r="V32" s="20">
        <v>98704</v>
      </c>
      <c r="W32" s="20">
        <v>2586327</v>
      </c>
      <c r="X32" s="20">
        <v>2602190</v>
      </c>
      <c r="Y32" s="20">
        <v>-15863</v>
      </c>
      <c r="Z32" s="21">
        <v>-0.60960191223546323</v>
      </c>
      <c r="AA32" s="22">
        <v>2602190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3234844</v>
      </c>
      <c r="D34" s="29">
        <f>SUM(D29:D33)</f>
        <v>0</v>
      </c>
      <c r="E34" s="30">
        <f t="shared" si="3"/>
        <v>1502190</v>
      </c>
      <c r="F34" s="31">
        <f t="shared" si="3"/>
        <v>2602190</v>
      </c>
      <c r="G34" s="31">
        <f t="shared" si="3"/>
        <v>0</v>
      </c>
      <c r="H34" s="31">
        <f t="shared" si="3"/>
        <v>125940</v>
      </c>
      <c r="I34" s="31">
        <f t="shared" si="3"/>
        <v>307853</v>
      </c>
      <c r="J34" s="31">
        <f t="shared" si="3"/>
        <v>433793</v>
      </c>
      <c r="K34" s="31">
        <f t="shared" si="3"/>
        <v>0</v>
      </c>
      <c r="L34" s="31">
        <f t="shared" si="3"/>
        <v>112240</v>
      </c>
      <c r="M34" s="31">
        <f t="shared" si="3"/>
        <v>0</v>
      </c>
      <c r="N34" s="31">
        <f t="shared" si="3"/>
        <v>112240</v>
      </c>
      <c r="O34" s="31">
        <f t="shared" si="3"/>
        <v>452680</v>
      </c>
      <c r="P34" s="31">
        <f t="shared" si="3"/>
        <v>338917</v>
      </c>
      <c r="Q34" s="31">
        <f t="shared" si="3"/>
        <v>1149993</v>
      </c>
      <c r="R34" s="31">
        <f t="shared" si="3"/>
        <v>1941590</v>
      </c>
      <c r="S34" s="31">
        <f t="shared" si="3"/>
        <v>100000</v>
      </c>
      <c r="T34" s="31">
        <f t="shared" si="3"/>
        <v>-254139</v>
      </c>
      <c r="U34" s="31">
        <f t="shared" si="3"/>
        <v>252843</v>
      </c>
      <c r="V34" s="31">
        <f t="shared" si="3"/>
        <v>98704</v>
      </c>
      <c r="W34" s="31">
        <f t="shared" si="3"/>
        <v>2586327</v>
      </c>
      <c r="X34" s="31">
        <f t="shared" si="3"/>
        <v>2602190</v>
      </c>
      <c r="Y34" s="31">
        <f t="shared" si="3"/>
        <v>-15863</v>
      </c>
      <c r="Z34" s="32">
        <f>+IF(X34&lt;&gt;0,+(Y34/X34)*100,0)</f>
        <v>-0.60960191223546323</v>
      </c>
      <c r="AA34" s="33">
        <f>SUM(AA29:AA33)</f>
        <v>2602190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3234844</v>
      </c>
      <c r="D40" s="29">
        <f>+D34+D39</f>
        <v>0</v>
      </c>
      <c r="E40" s="30">
        <f t="shared" si="5"/>
        <v>1502190</v>
      </c>
      <c r="F40" s="31">
        <f t="shared" si="5"/>
        <v>2602190</v>
      </c>
      <c r="G40" s="31">
        <f t="shared" si="5"/>
        <v>0</v>
      </c>
      <c r="H40" s="31">
        <f t="shared" si="5"/>
        <v>125940</v>
      </c>
      <c r="I40" s="31">
        <f t="shared" si="5"/>
        <v>307853</v>
      </c>
      <c r="J40" s="31">
        <f t="shared" si="5"/>
        <v>433793</v>
      </c>
      <c r="K40" s="31">
        <f t="shared" si="5"/>
        <v>0</v>
      </c>
      <c r="L40" s="31">
        <f t="shared" si="5"/>
        <v>112240</v>
      </c>
      <c r="M40" s="31">
        <f t="shared" si="5"/>
        <v>0</v>
      </c>
      <c r="N40" s="31">
        <f t="shared" si="5"/>
        <v>112240</v>
      </c>
      <c r="O40" s="31">
        <f t="shared" si="5"/>
        <v>452680</v>
      </c>
      <c r="P40" s="31">
        <f t="shared" si="5"/>
        <v>338917</v>
      </c>
      <c r="Q40" s="31">
        <f t="shared" si="5"/>
        <v>1149993</v>
      </c>
      <c r="R40" s="31">
        <f t="shared" si="5"/>
        <v>1941590</v>
      </c>
      <c r="S40" s="31">
        <f t="shared" si="5"/>
        <v>100000</v>
      </c>
      <c r="T40" s="31">
        <f t="shared" si="5"/>
        <v>-254139</v>
      </c>
      <c r="U40" s="31">
        <f t="shared" si="5"/>
        <v>252843</v>
      </c>
      <c r="V40" s="31">
        <f t="shared" si="5"/>
        <v>98704</v>
      </c>
      <c r="W40" s="31">
        <f t="shared" si="5"/>
        <v>2586327</v>
      </c>
      <c r="X40" s="31">
        <f t="shared" si="5"/>
        <v>2602190</v>
      </c>
      <c r="Y40" s="31">
        <f t="shared" si="5"/>
        <v>-15863</v>
      </c>
      <c r="Z40" s="32">
        <f>+IF(X40&lt;&gt;0,+(Y40/X40)*100,0)</f>
        <v>-0.60960191223546323</v>
      </c>
      <c r="AA40" s="33">
        <f>+AA34+AA39</f>
        <v>2602190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-3180789</v>
      </c>
      <c r="D42" s="43">
        <f>+D25-D40</f>
        <v>0</v>
      </c>
      <c r="E42" s="44">
        <f t="shared" si="6"/>
        <v>-1502190</v>
      </c>
      <c r="F42" s="45">
        <f t="shared" si="6"/>
        <v>-2602190</v>
      </c>
      <c r="G42" s="45">
        <f t="shared" si="6"/>
        <v>0</v>
      </c>
      <c r="H42" s="45">
        <f t="shared" si="6"/>
        <v>-109690</v>
      </c>
      <c r="I42" s="45">
        <f t="shared" si="6"/>
        <v>-268248</v>
      </c>
      <c r="J42" s="45">
        <f t="shared" si="6"/>
        <v>-377938</v>
      </c>
      <c r="K42" s="45">
        <f t="shared" si="6"/>
        <v>0</v>
      </c>
      <c r="L42" s="45">
        <f t="shared" si="6"/>
        <v>-97600</v>
      </c>
      <c r="M42" s="45">
        <f t="shared" si="6"/>
        <v>0</v>
      </c>
      <c r="N42" s="45">
        <f t="shared" si="6"/>
        <v>-97600</v>
      </c>
      <c r="O42" s="45">
        <f t="shared" si="6"/>
        <v>-393604</v>
      </c>
      <c r="P42" s="45">
        <f t="shared" si="6"/>
        <v>-294750</v>
      </c>
      <c r="Q42" s="45">
        <f t="shared" si="6"/>
        <v>-999993</v>
      </c>
      <c r="R42" s="45">
        <f t="shared" si="6"/>
        <v>-1688347</v>
      </c>
      <c r="S42" s="45">
        <f t="shared" si="6"/>
        <v>-100000</v>
      </c>
      <c r="T42" s="45">
        <f t="shared" si="6"/>
        <v>220920</v>
      </c>
      <c r="U42" s="45">
        <f t="shared" si="6"/>
        <v>-206140</v>
      </c>
      <c r="V42" s="45">
        <f t="shared" si="6"/>
        <v>-85220</v>
      </c>
      <c r="W42" s="45">
        <f t="shared" si="6"/>
        <v>-2249105</v>
      </c>
      <c r="X42" s="45">
        <f t="shared" si="6"/>
        <v>-2602190</v>
      </c>
      <c r="Y42" s="45">
        <f t="shared" si="6"/>
        <v>353085</v>
      </c>
      <c r="Z42" s="46">
        <f>+IF(X42&lt;&gt;0,+(Y42/X42)*100,0)</f>
        <v>-13.56876323404517</v>
      </c>
      <c r="AA42" s="47">
        <f>+AA25-AA40</f>
        <v>-2602190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-4405534</v>
      </c>
      <c r="D8" s="18"/>
      <c r="E8" s="19">
        <v>3706555</v>
      </c>
      <c r="F8" s="20">
        <v>3706555</v>
      </c>
      <c r="G8" s="20">
        <v>-733857</v>
      </c>
      <c r="H8" s="20">
        <v>561602</v>
      </c>
      <c r="I8" s="20">
        <v>-586117</v>
      </c>
      <c r="J8" s="20">
        <v>-758372</v>
      </c>
      <c r="K8" s="20">
        <v>-353142</v>
      </c>
      <c r="L8" s="20">
        <v>951145</v>
      </c>
      <c r="M8" s="20">
        <v>580717</v>
      </c>
      <c r="N8" s="20">
        <v>1178720</v>
      </c>
      <c r="O8" s="20">
        <v>624070</v>
      </c>
      <c r="P8" s="20">
        <v>74594</v>
      </c>
      <c r="Q8" s="20">
        <v>741866</v>
      </c>
      <c r="R8" s="20">
        <v>1440530</v>
      </c>
      <c r="S8" s="20">
        <v>789867</v>
      </c>
      <c r="T8" s="20">
        <v>323381</v>
      </c>
      <c r="U8" s="20">
        <v>702265</v>
      </c>
      <c r="V8" s="20">
        <v>1815513</v>
      </c>
      <c r="W8" s="20">
        <v>3676391</v>
      </c>
      <c r="X8" s="20">
        <v>3706555</v>
      </c>
      <c r="Y8" s="20">
        <v>-30164</v>
      </c>
      <c r="Z8" s="21">
        <v>-0.81380149491913656</v>
      </c>
      <c r="AA8" s="22">
        <v>3706555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-4405534</v>
      </c>
      <c r="D12" s="29">
        <f>SUM(D6:D11)</f>
        <v>0</v>
      </c>
      <c r="E12" s="30">
        <f t="shared" si="0"/>
        <v>3706555</v>
      </c>
      <c r="F12" s="31">
        <f t="shared" si="0"/>
        <v>3706555</v>
      </c>
      <c r="G12" s="31">
        <f t="shared" si="0"/>
        <v>-733857</v>
      </c>
      <c r="H12" s="31">
        <f t="shared" si="0"/>
        <v>561602</v>
      </c>
      <c r="I12" s="31">
        <f t="shared" si="0"/>
        <v>-586117</v>
      </c>
      <c r="J12" s="31">
        <f t="shared" si="0"/>
        <v>-758372</v>
      </c>
      <c r="K12" s="31">
        <f t="shared" si="0"/>
        <v>-353142</v>
      </c>
      <c r="L12" s="31">
        <f t="shared" si="0"/>
        <v>951145</v>
      </c>
      <c r="M12" s="31">
        <f t="shared" si="0"/>
        <v>580717</v>
      </c>
      <c r="N12" s="31">
        <f t="shared" si="0"/>
        <v>1178720</v>
      </c>
      <c r="O12" s="31">
        <f t="shared" si="0"/>
        <v>624070</v>
      </c>
      <c r="P12" s="31">
        <f t="shared" si="0"/>
        <v>74594</v>
      </c>
      <c r="Q12" s="31">
        <f t="shared" si="0"/>
        <v>741866</v>
      </c>
      <c r="R12" s="31">
        <f t="shared" si="0"/>
        <v>1440530</v>
      </c>
      <c r="S12" s="31">
        <f t="shared" si="0"/>
        <v>789867</v>
      </c>
      <c r="T12" s="31">
        <f t="shared" si="0"/>
        <v>323381</v>
      </c>
      <c r="U12" s="31">
        <f t="shared" si="0"/>
        <v>702265</v>
      </c>
      <c r="V12" s="31">
        <f t="shared" si="0"/>
        <v>1815513</v>
      </c>
      <c r="W12" s="31">
        <f t="shared" si="0"/>
        <v>3676391</v>
      </c>
      <c r="X12" s="31">
        <f t="shared" si="0"/>
        <v>3706555</v>
      </c>
      <c r="Y12" s="31">
        <f t="shared" si="0"/>
        <v>-30164</v>
      </c>
      <c r="Z12" s="32">
        <f>+IF(X12&lt;&gt;0,+(Y12/X12)*100,0)</f>
        <v>-0.81380149491913656</v>
      </c>
      <c r="AA12" s="33">
        <f>SUM(AA6:AA11)</f>
        <v>3706555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95551370</v>
      </c>
      <c r="F19" s="20">
        <v>95551370</v>
      </c>
      <c r="G19" s="20"/>
      <c r="H19" s="20"/>
      <c r="I19" s="20">
        <v>109045</v>
      </c>
      <c r="J19" s="20">
        <v>109045</v>
      </c>
      <c r="K19" s="20">
        <v>91536</v>
      </c>
      <c r="L19" s="20">
        <v>145581</v>
      </c>
      <c r="M19" s="20">
        <v>152830</v>
      </c>
      <c r="N19" s="20">
        <v>389947</v>
      </c>
      <c r="O19" s="20">
        <v>354488</v>
      </c>
      <c r="P19" s="20"/>
      <c r="Q19" s="20">
        <v>629047</v>
      </c>
      <c r="R19" s="20">
        <v>983535</v>
      </c>
      <c r="S19" s="20">
        <v>560208</v>
      </c>
      <c r="T19" s="20">
        <v>254614</v>
      </c>
      <c r="U19" s="20">
        <v>1697951</v>
      </c>
      <c r="V19" s="20">
        <v>2512773</v>
      </c>
      <c r="W19" s="20">
        <v>3995300</v>
      </c>
      <c r="X19" s="20">
        <v>95551370</v>
      </c>
      <c r="Y19" s="20">
        <v>-91556070</v>
      </c>
      <c r="Z19" s="21">
        <v>-95.818688941874925</v>
      </c>
      <c r="AA19" s="22">
        <v>95551370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95551370</v>
      </c>
      <c r="F24" s="37">
        <f t="shared" si="1"/>
        <v>95551370</v>
      </c>
      <c r="G24" s="37">
        <f t="shared" si="1"/>
        <v>0</v>
      </c>
      <c r="H24" s="37">
        <f t="shared" si="1"/>
        <v>0</v>
      </c>
      <c r="I24" s="37">
        <f t="shared" si="1"/>
        <v>109045</v>
      </c>
      <c r="J24" s="37">
        <f t="shared" si="1"/>
        <v>109045</v>
      </c>
      <c r="K24" s="37">
        <f t="shared" si="1"/>
        <v>91536</v>
      </c>
      <c r="L24" s="37">
        <f t="shared" si="1"/>
        <v>145581</v>
      </c>
      <c r="M24" s="37">
        <f t="shared" si="1"/>
        <v>152830</v>
      </c>
      <c r="N24" s="37">
        <f t="shared" si="1"/>
        <v>389947</v>
      </c>
      <c r="O24" s="37">
        <f t="shared" si="1"/>
        <v>354488</v>
      </c>
      <c r="P24" s="37">
        <f t="shared" si="1"/>
        <v>0</v>
      </c>
      <c r="Q24" s="37">
        <f t="shared" si="1"/>
        <v>629047</v>
      </c>
      <c r="R24" s="37">
        <f t="shared" si="1"/>
        <v>983535</v>
      </c>
      <c r="S24" s="37">
        <f t="shared" si="1"/>
        <v>560208</v>
      </c>
      <c r="T24" s="37">
        <f t="shared" si="1"/>
        <v>254614</v>
      </c>
      <c r="U24" s="37">
        <f t="shared" si="1"/>
        <v>1697951</v>
      </c>
      <c r="V24" s="37">
        <f t="shared" si="1"/>
        <v>2512773</v>
      </c>
      <c r="W24" s="37">
        <f t="shared" si="1"/>
        <v>3995300</v>
      </c>
      <c r="X24" s="37">
        <f t="shared" si="1"/>
        <v>95551370</v>
      </c>
      <c r="Y24" s="37">
        <f t="shared" si="1"/>
        <v>-91556070</v>
      </c>
      <c r="Z24" s="38">
        <f>+IF(X24&lt;&gt;0,+(Y24/X24)*100,0)</f>
        <v>-95.818688941874925</v>
      </c>
      <c r="AA24" s="39">
        <f>SUM(AA15:AA23)</f>
        <v>95551370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-4405534</v>
      </c>
      <c r="D25" s="29">
        <f>+D12+D24</f>
        <v>0</v>
      </c>
      <c r="E25" s="30">
        <f t="shared" si="2"/>
        <v>99257925</v>
      </c>
      <c r="F25" s="31">
        <f t="shared" si="2"/>
        <v>99257925</v>
      </c>
      <c r="G25" s="31">
        <f t="shared" si="2"/>
        <v>-733857</v>
      </c>
      <c r="H25" s="31">
        <f t="shared" si="2"/>
        <v>561602</v>
      </c>
      <c r="I25" s="31">
        <f t="shared" si="2"/>
        <v>-477072</v>
      </c>
      <c r="J25" s="31">
        <f t="shared" si="2"/>
        <v>-649327</v>
      </c>
      <c r="K25" s="31">
        <f t="shared" si="2"/>
        <v>-261606</v>
      </c>
      <c r="L25" s="31">
        <f t="shared" si="2"/>
        <v>1096726</v>
      </c>
      <c r="M25" s="31">
        <f t="shared" si="2"/>
        <v>733547</v>
      </c>
      <c r="N25" s="31">
        <f t="shared" si="2"/>
        <v>1568667</v>
      </c>
      <c r="O25" s="31">
        <f t="shared" si="2"/>
        <v>978558</v>
      </c>
      <c r="P25" s="31">
        <f t="shared" si="2"/>
        <v>74594</v>
      </c>
      <c r="Q25" s="31">
        <f t="shared" si="2"/>
        <v>1370913</v>
      </c>
      <c r="R25" s="31">
        <f t="shared" si="2"/>
        <v>2424065</v>
      </c>
      <c r="S25" s="31">
        <f t="shared" si="2"/>
        <v>1350075</v>
      </c>
      <c r="T25" s="31">
        <f t="shared" si="2"/>
        <v>577995</v>
      </c>
      <c r="U25" s="31">
        <f t="shared" si="2"/>
        <v>2400216</v>
      </c>
      <c r="V25" s="31">
        <f t="shared" si="2"/>
        <v>4328286</v>
      </c>
      <c r="W25" s="31">
        <f t="shared" si="2"/>
        <v>7671691</v>
      </c>
      <c r="X25" s="31">
        <f t="shared" si="2"/>
        <v>99257925</v>
      </c>
      <c r="Y25" s="31">
        <f t="shared" si="2"/>
        <v>-91586234</v>
      </c>
      <c r="Z25" s="32">
        <f>+IF(X25&lt;&gt;0,+(Y25/X25)*100,0)</f>
        <v>-92.270953679517277</v>
      </c>
      <c r="AA25" s="33">
        <f>+AA12+AA24</f>
        <v>99257925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411323</v>
      </c>
      <c r="D32" s="18"/>
      <c r="E32" s="19"/>
      <c r="F32" s="20"/>
      <c r="G32" s="20">
        <v>7863806</v>
      </c>
      <c r="H32" s="20">
        <v>-1292365</v>
      </c>
      <c r="I32" s="20">
        <v>-1520690</v>
      </c>
      <c r="J32" s="20">
        <v>5050751</v>
      </c>
      <c r="K32" s="20">
        <v>-2232761</v>
      </c>
      <c r="L32" s="20">
        <v>-78527</v>
      </c>
      <c r="M32" s="20">
        <v>1942337</v>
      </c>
      <c r="N32" s="20">
        <v>-368951</v>
      </c>
      <c r="O32" s="20">
        <v>-2201260</v>
      </c>
      <c r="P32" s="20">
        <v>8348021</v>
      </c>
      <c r="Q32" s="20">
        <v>8503834</v>
      </c>
      <c r="R32" s="20">
        <v>14650595</v>
      </c>
      <c r="S32" s="20">
        <v>-842236</v>
      </c>
      <c r="T32" s="20">
        <v>-192945</v>
      </c>
      <c r="U32" s="20">
        <v>-6642709</v>
      </c>
      <c r="V32" s="20">
        <v>-7677890</v>
      </c>
      <c r="W32" s="20">
        <v>11654505</v>
      </c>
      <c r="X32" s="20"/>
      <c r="Y32" s="20">
        <v>11654505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411323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7863806</v>
      </c>
      <c r="H34" s="31">
        <f t="shared" si="3"/>
        <v>-1292365</v>
      </c>
      <c r="I34" s="31">
        <f t="shared" si="3"/>
        <v>-1520690</v>
      </c>
      <c r="J34" s="31">
        <f t="shared" si="3"/>
        <v>5050751</v>
      </c>
      <c r="K34" s="31">
        <f t="shared" si="3"/>
        <v>-2232761</v>
      </c>
      <c r="L34" s="31">
        <f t="shared" si="3"/>
        <v>-78527</v>
      </c>
      <c r="M34" s="31">
        <f t="shared" si="3"/>
        <v>1942337</v>
      </c>
      <c r="N34" s="31">
        <f t="shared" si="3"/>
        <v>-368951</v>
      </c>
      <c r="O34" s="31">
        <f t="shared" si="3"/>
        <v>-2201260</v>
      </c>
      <c r="P34" s="31">
        <f t="shared" si="3"/>
        <v>8348021</v>
      </c>
      <c r="Q34" s="31">
        <f t="shared" si="3"/>
        <v>8503834</v>
      </c>
      <c r="R34" s="31">
        <f t="shared" si="3"/>
        <v>14650595</v>
      </c>
      <c r="S34" s="31">
        <f t="shared" si="3"/>
        <v>-842236</v>
      </c>
      <c r="T34" s="31">
        <f t="shared" si="3"/>
        <v>-192945</v>
      </c>
      <c r="U34" s="31">
        <f t="shared" si="3"/>
        <v>-6642709</v>
      </c>
      <c r="V34" s="31">
        <f t="shared" si="3"/>
        <v>-7677890</v>
      </c>
      <c r="W34" s="31">
        <f t="shared" si="3"/>
        <v>11654505</v>
      </c>
      <c r="X34" s="31">
        <f t="shared" si="3"/>
        <v>0</v>
      </c>
      <c r="Y34" s="31">
        <f t="shared" si="3"/>
        <v>11654505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411323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7863806</v>
      </c>
      <c r="H40" s="31">
        <f t="shared" si="5"/>
        <v>-1292365</v>
      </c>
      <c r="I40" s="31">
        <f t="shared" si="5"/>
        <v>-1520690</v>
      </c>
      <c r="J40" s="31">
        <f t="shared" si="5"/>
        <v>5050751</v>
      </c>
      <c r="K40" s="31">
        <f t="shared" si="5"/>
        <v>-2232761</v>
      </c>
      <c r="L40" s="31">
        <f t="shared" si="5"/>
        <v>-78527</v>
      </c>
      <c r="M40" s="31">
        <f t="shared" si="5"/>
        <v>1942337</v>
      </c>
      <c r="N40" s="31">
        <f t="shared" si="5"/>
        <v>-368951</v>
      </c>
      <c r="O40" s="31">
        <f t="shared" si="5"/>
        <v>-2201260</v>
      </c>
      <c r="P40" s="31">
        <f t="shared" si="5"/>
        <v>8348021</v>
      </c>
      <c r="Q40" s="31">
        <f t="shared" si="5"/>
        <v>8503834</v>
      </c>
      <c r="R40" s="31">
        <f t="shared" si="5"/>
        <v>14650595</v>
      </c>
      <c r="S40" s="31">
        <f t="shared" si="5"/>
        <v>-842236</v>
      </c>
      <c r="T40" s="31">
        <f t="shared" si="5"/>
        <v>-192945</v>
      </c>
      <c r="U40" s="31">
        <f t="shared" si="5"/>
        <v>-6642709</v>
      </c>
      <c r="V40" s="31">
        <f t="shared" si="5"/>
        <v>-7677890</v>
      </c>
      <c r="W40" s="31">
        <f t="shared" si="5"/>
        <v>11654505</v>
      </c>
      <c r="X40" s="31">
        <f t="shared" si="5"/>
        <v>0</v>
      </c>
      <c r="Y40" s="31">
        <f t="shared" si="5"/>
        <v>11654505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-4816857</v>
      </c>
      <c r="D42" s="43">
        <f>+D25-D40</f>
        <v>0</v>
      </c>
      <c r="E42" s="44">
        <f t="shared" si="6"/>
        <v>99257925</v>
      </c>
      <c r="F42" s="45">
        <f t="shared" si="6"/>
        <v>99257925</v>
      </c>
      <c r="G42" s="45">
        <f t="shared" si="6"/>
        <v>-8597663</v>
      </c>
      <c r="H42" s="45">
        <f t="shared" si="6"/>
        <v>1853967</v>
      </c>
      <c r="I42" s="45">
        <f t="shared" si="6"/>
        <v>1043618</v>
      </c>
      <c r="J42" s="45">
        <f t="shared" si="6"/>
        <v>-5700078</v>
      </c>
      <c r="K42" s="45">
        <f t="shared" si="6"/>
        <v>1971155</v>
      </c>
      <c r="L42" s="45">
        <f t="shared" si="6"/>
        <v>1175253</v>
      </c>
      <c r="M42" s="45">
        <f t="shared" si="6"/>
        <v>-1208790</v>
      </c>
      <c r="N42" s="45">
        <f t="shared" si="6"/>
        <v>1937618</v>
      </c>
      <c r="O42" s="45">
        <f t="shared" si="6"/>
        <v>3179818</v>
      </c>
      <c r="P42" s="45">
        <f t="shared" si="6"/>
        <v>-8273427</v>
      </c>
      <c r="Q42" s="45">
        <f t="shared" si="6"/>
        <v>-7132921</v>
      </c>
      <c r="R42" s="45">
        <f t="shared" si="6"/>
        <v>-12226530</v>
      </c>
      <c r="S42" s="45">
        <f t="shared" si="6"/>
        <v>2192311</v>
      </c>
      <c r="T42" s="45">
        <f t="shared" si="6"/>
        <v>770940</v>
      </c>
      <c r="U42" s="45">
        <f t="shared" si="6"/>
        <v>9042925</v>
      </c>
      <c r="V42" s="45">
        <f t="shared" si="6"/>
        <v>12006176</v>
      </c>
      <c r="W42" s="45">
        <f t="shared" si="6"/>
        <v>-3982814</v>
      </c>
      <c r="X42" s="45">
        <f t="shared" si="6"/>
        <v>99257925</v>
      </c>
      <c r="Y42" s="45">
        <f t="shared" si="6"/>
        <v>-103240739</v>
      </c>
      <c r="Z42" s="46">
        <f>+IF(X42&lt;&gt;0,+(Y42/X42)*100,0)</f>
        <v>-104.01259043043667</v>
      </c>
      <c r="AA42" s="47">
        <f>+AA25-AA40</f>
        <v>99257925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-106938</v>
      </c>
      <c r="D6" s="18"/>
      <c r="E6" s="19">
        <v>33979024</v>
      </c>
      <c r="F6" s="20">
        <v>16442304</v>
      </c>
      <c r="G6" s="20">
        <v>-2597</v>
      </c>
      <c r="H6" s="20">
        <v>-3767</v>
      </c>
      <c r="I6" s="20">
        <v>-6249</v>
      </c>
      <c r="J6" s="20">
        <v>-12613</v>
      </c>
      <c r="K6" s="20">
        <v>-3841</v>
      </c>
      <c r="L6" s="20">
        <v>-33683</v>
      </c>
      <c r="M6" s="20">
        <v>-16245</v>
      </c>
      <c r="N6" s="20">
        <v>-53769</v>
      </c>
      <c r="O6" s="20">
        <v>-2316</v>
      </c>
      <c r="P6" s="20">
        <v>-2135</v>
      </c>
      <c r="Q6" s="20">
        <v>-2547</v>
      </c>
      <c r="R6" s="20">
        <v>-6998</v>
      </c>
      <c r="S6" s="20">
        <v>-1602</v>
      </c>
      <c r="T6" s="20">
        <v>-1604</v>
      </c>
      <c r="U6" s="20">
        <v>-1434</v>
      </c>
      <c r="V6" s="20">
        <v>-4640</v>
      </c>
      <c r="W6" s="20">
        <v>-78020</v>
      </c>
      <c r="X6" s="20">
        <v>16442304</v>
      </c>
      <c r="Y6" s="20">
        <v>-16520324</v>
      </c>
      <c r="Z6" s="21">
        <v>-100.4745077088953</v>
      </c>
      <c r="AA6" s="22">
        <v>16442304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10962054</v>
      </c>
      <c r="D8" s="18"/>
      <c r="E8" s="19">
        <v>4574981</v>
      </c>
      <c r="F8" s="20">
        <v>7245456</v>
      </c>
      <c r="G8" s="20">
        <v>2160920</v>
      </c>
      <c r="H8" s="20">
        <v>1158203</v>
      </c>
      <c r="I8" s="20">
        <v>1266376</v>
      </c>
      <c r="J8" s="20">
        <v>4585499</v>
      </c>
      <c r="K8" s="20">
        <v>1251700</v>
      </c>
      <c r="L8" s="20">
        <v>1286907</v>
      </c>
      <c r="M8" s="20">
        <v>2009142</v>
      </c>
      <c r="N8" s="20">
        <v>4547749</v>
      </c>
      <c r="O8" s="20">
        <v>1498168</v>
      </c>
      <c r="P8" s="20">
        <v>1199048</v>
      </c>
      <c r="Q8" s="20">
        <v>1667478</v>
      </c>
      <c r="R8" s="20">
        <v>4364694</v>
      </c>
      <c r="S8" s="20">
        <v>1332290</v>
      </c>
      <c r="T8" s="20">
        <v>1937588</v>
      </c>
      <c r="U8" s="20">
        <v>1624212</v>
      </c>
      <c r="V8" s="20">
        <v>4894090</v>
      </c>
      <c r="W8" s="20">
        <v>18392032</v>
      </c>
      <c r="X8" s="20">
        <v>7245456</v>
      </c>
      <c r="Y8" s="20">
        <v>11146576</v>
      </c>
      <c r="Z8" s="21">
        <v>153.84229784847221</v>
      </c>
      <c r="AA8" s="22">
        <v>7245456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10855116</v>
      </c>
      <c r="D12" s="29">
        <f>SUM(D6:D11)</f>
        <v>0</v>
      </c>
      <c r="E12" s="30">
        <f t="shared" si="0"/>
        <v>38554005</v>
      </c>
      <c r="F12" s="31">
        <f t="shared" si="0"/>
        <v>23687760</v>
      </c>
      <c r="G12" s="31">
        <f t="shared" si="0"/>
        <v>2158323</v>
      </c>
      <c r="H12" s="31">
        <f t="shared" si="0"/>
        <v>1154436</v>
      </c>
      <c r="I12" s="31">
        <f t="shared" si="0"/>
        <v>1260127</v>
      </c>
      <c r="J12" s="31">
        <f t="shared" si="0"/>
        <v>4572886</v>
      </c>
      <c r="K12" s="31">
        <f t="shared" si="0"/>
        <v>1247859</v>
      </c>
      <c r="L12" s="31">
        <f t="shared" si="0"/>
        <v>1253224</v>
      </c>
      <c r="M12" s="31">
        <f t="shared" si="0"/>
        <v>1992897</v>
      </c>
      <c r="N12" s="31">
        <f t="shared" si="0"/>
        <v>4493980</v>
      </c>
      <c r="O12" s="31">
        <f t="shared" si="0"/>
        <v>1495852</v>
      </c>
      <c r="P12" s="31">
        <f t="shared" si="0"/>
        <v>1196913</v>
      </c>
      <c r="Q12" s="31">
        <f t="shared" si="0"/>
        <v>1664931</v>
      </c>
      <c r="R12" s="31">
        <f t="shared" si="0"/>
        <v>4357696</v>
      </c>
      <c r="S12" s="31">
        <f t="shared" si="0"/>
        <v>1330688</v>
      </c>
      <c r="T12" s="31">
        <f t="shared" si="0"/>
        <v>1935984</v>
      </c>
      <c r="U12" s="31">
        <f t="shared" si="0"/>
        <v>1622778</v>
      </c>
      <c r="V12" s="31">
        <f t="shared" si="0"/>
        <v>4889450</v>
      </c>
      <c r="W12" s="31">
        <f t="shared" si="0"/>
        <v>18314012</v>
      </c>
      <c r="X12" s="31">
        <f t="shared" si="0"/>
        <v>23687760</v>
      </c>
      <c r="Y12" s="31">
        <f t="shared" si="0"/>
        <v>-5373748</v>
      </c>
      <c r="Z12" s="32">
        <f>+IF(X12&lt;&gt;0,+(Y12/X12)*100,0)</f>
        <v>-22.685758383232521</v>
      </c>
      <c r="AA12" s="33">
        <f>SUM(AA6:AA11)</f>
        <v>23687760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-59083300</v>
      </c>
      <c r="D19" s="18"/>
      <c r="E19" s="19">
        <v>5700000</v>
      </c>
      <c r="F19" s="20">
        <v>-66829459</v>
      </c>
      <c r="G19" s="20"/>
      <c r="H19" s="20">
        <v>697084</v>
      </c>
      <c r="I19" s="20"/>
      <c r="J19" s="20">
        <v>697084</v>
      </c>
      <c r="K19" s="20"/>
      <c r="L19" s="20"/>
      <c r="M19" s="20">
        <v>382484</v>
      </c>
      <c r="N19" s="20">
        <v>382484</v>
      </c>
      <c r="O19" s="20"/>
      <c r="P19" s="20"/>
      <c r="Q19" s="20"/>
      <c r="R19" s="20"/>
      <c r="S19" s="20"/>
      <c r="T19" s="20">
        <v>1527757</v>
      </c>
      <c r="U19" s="20">
        <v>110394</v>
      </c>
      <c r="V19" s="20">
        <v>1638151</v>
      </c>
      <c r="W19" s="20">
        <v>2717719</v>
      </c>
      <c r="X19" s="20">
        <v>-66829459</v>
      </c>
      <c r="Y19" s="20">
        <v>69547178</v>
      </c>
      <c r="Z19" s="21">
        <v>-104.06664821272906</v>
      </c>
      <c r="AA19" s="22">
        <v>-66829459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-59083300</v>
      </c>
      <c r="D24" s="29">
        <f>SUM(D15:D23)</f>
        <v>0</v>
      </c>
      <c r="E24" s="36">
        <f t="shared" si="1"/>
        <v>5700000</v>
      </c>
      <c r="F24" s="37">
        <f t="shared" si="1"/>
        <v>-66829459</v>
      </c>
      <c r="G24" s="37">
        <f t="shared" si="1"/>
        <v>0</v>
      </c>
      <c r="H24" s="37">
        <f t="shared" si="1"/>
        <v>697084</v>
      </c>
      <c r="I24" s="37">
        <f t="shared" si="1"/>
        <v>0</v>
      </c>
      <c r="J24" s="37">
        <f t="shared" si="1"/>
        <v>697084</v>
      </c>
      <c r="K24" s="37">
        <f t="shared" si="1"/>
        <v>0</v>
      </c>
      <c r="L24" s="37">
        <f t="shared" si="1"/>
        <v>0</v>
      </c>
      <c r="M24" s="37">
        <f t="shared" si="1"/>
        <v>382484</v>
      </c>
      <c r="N24" s="37">
        <f t="shared" si="1"/>
        <v>382484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1527757</v>
      </c>
      <c r="U24" s="37">
        <f t="shared" si="1"/>
        <v>110394</v>
      </c>
      <c r="V24" s="37">
        <f t="shared" si="1"/>
        <v>1638151</v>
      </c>
      <c r="W24" s="37">
        <f t="shared" si="1"/>
        <v>2717719</v>
      </c>
      <c r="X24" s="37">
        <f t="shared" si="1"/>
        <v>-66829459</v>
      </c>
      <c r="Y24" s="37">
        <f t="shared" si="1"/>
        <v>69547178</v>
      </c>
      <c r="Z24" s="38">
        <f>+IF(X24&lt;&gt;0,+(Y24/X24)*100,0)</f>
        <v>-104.06664821272906</v>
      </c>
      <c r="AA24" s="39">
        <f>SUM(AA15:AA23)</f>
        <v>-66829459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-48228184</v>
      </c>
      <c r="D25" s="29">
        <f>+D12+D24</f>
        <v>0</v>
      </c>
      <c r="E25" s="30">
        <f t="shared" si="2"/>
        <v>44254005</v>
      </c>
      <c r="F25" s="31">
        <f t="shared" si="2"/>
        <v>-43141699</v>
      </c>
      <c r="G25" s="31">
        <f t="shared" si="2"/>
        <v>2158323</v>
      </c>
      <c r="H25" s="31">
        <f t="shared" si="2"/>
        <v>1851520</v>
      </c>
      <c r="I25" s="31">
        <f t="shared" si="2"/>
        <v>1260127</v>
      </c>
      <c r="J25" s="31">
        <f t="shared" si="2"/>
        <v>5269970</v>
      </c>
      <c r="K25" s="31">
        <f t="shared" si="2"/>
        <v>1247859</v>
      </c>
      <c r="L25" s="31">
        <f t="shared" si="2"/>
        <v>1253224</v>
      </c>
      <c r="M25" s="31">
        <f t="shared" si="2"/>
        <v>2375381</v>
      </c>
      <c r="N25" s="31">
        <f t="shared" si="2"/>
        <v>4876464</v>
      </c>
      <c r="O25" s="31">
        <f t="shared" si="2"/>
        <v>1495852</v>
      </c>
      <c r="P25" s="31">
        <f t="shared" si="2"/>
        <v>1196913</v>
      </c>
      <c r="Q25" s="31">
        <f t="shared" si="2"/>
        <v>1664931</v>
      </c>
      <c r="R25" s="31">
        <f t="shared" si="2"/>
        <v>4357696</v>
      </c>
      <c r="S25" s="31">
        <f t="shared" si="2"/>
        <v>1330688</v>
      </c>
      <c r="T25" s="31">
        <f t="shared" si="2"/>
        <v>3463741</v>
      </c>
      <c r="U25" s="31">
        <f t="shared" si="2"/>
        <v>1733172</v>
      </c>
      <c r="V25" s="31">
        <f t="shared" si="2"/>
        <v>6527601</v>
      </c>
      <c r="W25" s="31">
        <f t="shared" si="2"/>
        <v>21031731</v>
      </c>
      <c r="X25" s="31">
        <f t="shared" si="2"/>
        <v>-43141699</v>
      </c>
      <c r="Y25" s="31">
        <f t="shared" si="2"/>
        <v>64173430</v>
      </c>
      <c r="Z25" s="32">
        <f>+IF(X25&lt;&gt;0,+(Y25/X25)*100,0)</f>
        <v>-148.75035403682176</v>
      </c>
      <c r="AA25" s="33">
        <f>+AA12+AA24</f>
        <v>-43141699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-799983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>
        <v>2000000</v>
      </c>
      <c r="R32" s="20">
        <v>2000000</v>
      </c>
      <c r="S32" s="20"/>
      <c r="T32" s="20"/>
      <c r="U32" s="20">
        <v>-1874561</v>
      </c>
      <c r="V32" s="20">
        <v>-1874561</v>
      </c>
      <c r="W32" s="20">
        <v>125439</v>
      </c>
      <c r="X32" s="20"/>
      <c r="Y32" s="20">
        <v>125439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-799983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2000000</v>
      </c>
      <c r="R34" s="31">
        <f t="shared" si="3"/>
        <v>2000000</v>
      </c>
      <c r="S34" s="31">
        <f t="shared" si="3"/>
        <v>0</v>
      </c>
      <c r="T34" s="31">
        <f t="shared" si="3"/>
        <v>0</v>
      </c>
      <c r="U34" s="31">
        <f t="shared" si="3"/>
        <v>-1874561</v>
      </c>
      <c r="V34" s="31">
        <f t="shared" si="3"/>
        <v>-1874561</v>
      </c>
      <c r="W34" s="31">
        <f t="shared" si="3"/>
        <v>125439</v>
      </c>
      <c r="X34" s="31">
        <f t="shared" si="3"/>
        <v>0</v>
      </c>
      <c r="Y34" s="31">
        <f t="shared" si="3"/>
        <v>125439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-799983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2000000</v>
      </c>
      <c r="R40" s="31">
        <f t="shared" si="5"/>
        <v>2000000</v>
      </c>
      <c r="S40" s="31">
        <f t="shared" si="5"/>
        <v>0</v>
      </c>
      <c r="T40" s="31">
        <f t="shared" si="5"/>
        <v>0</v>
      </c>
      <c r="U40" s="31">
        <f t="shared" si="5"/>
        <v>-1874561</v>
      </c>
      <c r="V40" s="31">
        <f t="shared" si="5"/>
        <v>-1874561</v>
      </c>
      <c r="W40" s="31">
        <f t="shared" si="5"/>
        <v>125439</v>
      </c>
      <c r="X40" s="31">
        <f t="shared" si="5"/>
        <v>0</v>
      </c>
      <c r="Y40" s="31">
        <f t="shared" si="5"/>
        <v>125439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-47428201</v>
      </c>
      <c r="D42" s="43">
        <f>+D25-D40</f>
        <v>0</v>
      </c>
      <c r="E42" s="44">
        <f t="shared" si="6"/>
        <v>44254005</v>
      </c>
      <c r="F42" s="45">
        <f t="shared" si="6"/>
        <v>-43141699</v>
      </c>
      <c r="G42" s="45">
        <f t="shared" si="6"/>
        <v>2158323</v>
      </c>
      <c r="H42" s="45">
        <f t="shared" si="6"/>
        <v>1851520</v>
      </c>
      <c r="I42" s="45">
        <f t="shared" si="6"/>
        <v>1260127</v>
      </c>
      <c r="J42" s="45">
        <f t="shared" si="6"/>
        <v>5269970</v>
      </c>
      <c r="K42" s="45">
        <f t="shared" si="6"/>
        <v>1247859</v>
      </c>
      <c r="L42" s="45">
        <f t="shared" si="6"/>
        <v>1253224</v>
      </c>
      <c r="M42" s="45">
        <f t="shared" si="6"/>
        <v>2375381</v>
      </c>
      <c r="N42" s="45">
        <f t="shared" si="6"/>
        <v>4876464</v>
      </c>
      <c r="O42" s="45">
        <f t="shared" si="6"/>
        <v>1495852</v>
      </c>
      <c r="P42" s="45">
        <f t="shared" si="6"/>
        <v>1196913</v>
      </c>
      <c r="Q42" s="45">
        <f t="shared" si="6"/>
        <v>-335069</v>
      </c>
      <c r="R42" s="45">
        <f t="shared" si="6"/>
        <v>2357696</v>
      </c>
      <c r="S42" s="45">
        <f t="shared" si="6"/>
        <v>1330688</v>
      </c>
      <c r="T42" s="45">
        <f t="shared" si="6"/>
        <v>3463741</v>
      </c>
      <c r="U42" s="45">
        <f t="shared" si="6"/>
        <v>3607733</v>
      </c>
      <c r="V42" s="45">
        <f t="shared" si="6"/>
        <v>8402162</v>
      </c>
      <c r="W42" s="45">
        <f t="shared" si="6"/>
        <v>20906292</v>
      </c>
      <c r="X42" s="45">
        <f t="shared" si="6"/>
        <v>-43141699</v>
      </c>
      <c r="Y42" s="45">
        <f t="shared" si="6"/>
        <v>64047991</v>
      </c>
      <c r="Z42" s="46">
        <f>+IF(X42&lt;&gt;0,+(Y42/X42)*100,0)</f>
        <v>-148.4595935825337</v>
      </c>
      <c r="AA42" s="47">
        <f>+AA25-AA40</f>
        <v>-43141699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-134336</v>
      </c>
      <c r="D45" s="18"/>
      <c r="E45" s="19"/>
      <c r="F45" s="20"/>
      <c r="G45" s="20"/>
      <c r="H45" s="20"/>
      <c r="I45" s="20">
        <v>-175163</v>
      </c>
      <c r="J45" s="20">
        <v>-175163</v>
      </c>
      <c r="K45" s="20">
        <v>5713</v>
      </c>
      <c r="L45" s="20"/>
      <c r="M45" s="20"/>
      <c r="N45" s="20">
        <v>5713</v>
      </c>
      <c r="O45" s="20">
        <v>-56500</v>
      </c>
      <c r="P45" s="20">
        <v>-897</v>
      </c>
      <c r="Q45" s="20">
        <v>-2253</v>
      </c>
      <c r="R45" s="20">
        <v>-59650</v>
      </c>
      <c r="S45" s="20"/>
      <c r="T45" s="20"/>
      <c r="U45" s="20"/>
      <c r="V45" s="20"/>
      <c r="W45" s="20">
        <v>-229100</v>
      </c>
      <c r="X45" s="20"/>
      <c r="Y45" s="20">
        <v>-229100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-134336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-175163</v>
      </c>
      <c r="J48" s="53">
        <f t="shared" si="7"/>
        <v>-175163</v>
      </c>
      <c r="K48" s="53">
        <f t="shared" si="7"/>
        <v>5713</v>
      </c>
      <c r="L48" s="53">
        <f t="shared" si="7"/>
        <v>0</v>
      </c>
      <c r="M48" s="53">
        <f t="shared" si="7"/>
        <v>0</v>
      </c>
      <c r="N48" s="53">
        <f t="shared" si="7"/>
        <v>5713</v>
      </c>
      <c r="O48" s="53">
        <f t="shared" si="7"/>
        <v>-56500</v>
      </c>
      <c r="P48" s="53">
        <f t="shared" si="7"/>
        <v>-897</v>
      </c>
      <c r="Q48" s="53">
        <f t="shared" si="7"/>
        <v>-2253</v>
      </c>
      <c r="R48" s="53">
        <f t="shared" si="7"/>
        <v>-59650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-229100</v>
      </c>
      <c r="X48" s="53">
        <f t="shared" si="7"/>
        <v>0</v>
      </c>
      <c r="Y48" s="53">
        <f t="shared" si="7"/>
        <v>-229100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-2737004</v>
      </c>
      <c r="D6" s="18"/>
      <c r="E6" s="19">
        <v>54873573</v>
      </c>
      <c r="F6" s="20">
        <v>54873573</v>
      </c>
      <c r="G6" s="20">
        <v>7992002</v>
      </c>
      <c r="H6" s="20">
        <v>-37903645</v>
      </c>
      <c r="I6" s="20">
        <v>12580253</v>
      </c>
      <c r="J6" s="20">
        <v>-17331390</v>
      </c>
      <c r="K6" s="20">
        <v>9918846</v>
      </c>
      <c r="L6" s="20">
        <v>14368449</v>
      </c>
      <c r="M6" s="20">
        <v>11421725</v>
      </c>
      <c r="N6" s="20">
        <v>35709020</v>
      </c>
      <c r="O6" s="20">
        <v>6534571</v>
      </c>
      <c r="P6" s="20">
        <v>11645189</v>
      </c>
      <c r="Q6" s="20">
        <v>-8494984</v>
      </c>
      <c r="R6" s="20">
        <v>9684776</v>
      </c>
      <c r="S6" s="20">
        <v>8777498</v>
      </c>
      <c r="T6" s="20">
        <v>7985469</v>
      </c>
      <c r="U6" s="20">
        <v>21852231</v>
      </c>
      <c r="V6" s="20">
        <v>38615198</v>
      </c>
      <c r="W6" s="20">
        <v>66677604</v>
      </c>
      <c r="X6" s="20">
        <v>54873573</v>
      </c>
      <c r="Y6" s="20">
        <v>11804031</v>
      </c>
      <c r="Z6" s="21">
        <v>21.51132203474339</v>
      </c>
      <c r="AA6" s="22">
        <v>54873573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18786953</v>
      </c>
      <c r="D8" s="18"/>
      <c r="E8" s="19">
        <v>25973421</v>
      </c>
      <c r="F8" s="20">
        <v>25973421</v>
      </c>
      <c r="G8" s="20">
        <v>35488707</v>
      </c>
      <c r="H8" s="20">
        <v>-15335397</v>
      </c>
      <c r="I8" s="20">
        <v>4494319</v>
      </c>
      <c r="J8" s="20">
        <v>24647629</v>
      </c>
      <c r="K8" s="20">
        <v>-1096438</v>
      </c>
      <c r="L8" s="20">
        <v>-1281454</v>
      </c>
      <c r="M8" s="20">
        <v>2713809</v>
      </c>
      <c r="N8" s="20">
        <v>335917</v>
      </c>
      <c r="O8" s="20">
        <v>4066132</v>
      </c>
      <c r="P8" s="20">
        <v>245680</v>
      </c>
      <c r="Q8" s="20">
        <v>-3730459</v>
      </c>
      <c r="R8" s="20">
        <v>581353</v>
      </c>
      <c r="S8" s="20">
        <v>6417375</v>
      </c>
      <c r="T8" s="20">
        <v>-5280428</v>
      </c>
      <c r="U8" s="20">
        <v>26369641</v>
      </c>
      <c r="V8" s="20">
        <v>27506588</v>
      </c>
      <c r="W8" s="20">
        <v>53071487</v>
      </c>
      <c r="X8" s="20">
        <v>25973421</v>
      </c>
      <c r="Y8" s="20">
        <v>27098066</v>
      </c>
      <c r="Z8" s="21">
        <v>104.32998410182471</v>
      </c>
      <c r="AA8" s="22">
        <v>25973421</v>
      </c>
    </row>
    <row r="9" spans="1:27" ht="13.5" x14ac:dyDescent="0.25">
      <c r="A9" s="23" t="s">
        <v>37</v>
      </c>
      <c r="B9" s="17" t="s">
        <v>32</v>
      </c>
      <c r="C9" s="18">
        <v>2307160</v>
      </c>
      <c r="D9" s="18"/>
      <c r="E9" s="19"/>
      <c r="F9" s="20"/>
      <c r="G9" s="20">
        <v>9186432</v>
      </c>
      <c r="H9" s="20">
        <v>-21381</v>
      </c>
      <c r="I9" s="20">
        <v>-4799278</v>
      </c>
      <c r="J9" s="20">
        <v>4365773</v>
      </c>
      <c r="K9" s="20">
        <v>3790436</v>
      </c>
      <c r="L9" s="20">
        <v>-259962</v>
      </c>
      <c r="M9" s="20">
        <v>2708685</v>
      </c>
      <c r="N9" s="20">
        <v>6239159</v>
      </c>
      <c r="O9" s="20">
        <v>-4508606</v>
      </c>
      <c r="P9" s="20">
        <v>-2545114</v>
      </c>
      <c r="Q9" s="20">
        <v>4541241</v>
      </c>
      <c r="R9" s="20">
        <v>-2512479</v>
      </c>
      <c r="S9" s="20">
        <v>-5132905</v>
      </c>
      <c r="T9" s="20">
        <v>-551363</v>
      </c>
      <c r="U9" s="20">
        <v>-2879460</v>
      </c>
      <c r="V9" s="20">
        <v>-8563728</v>
      </c>
      <c r="W9" s="20">
        <v>-471275</v>
      </c>
      <c r="X9" s="20"/>
      <c r="Y9" s="20">
        <v>-471275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-10247</v>
      </c>
      <c r="D11" s="18"/>
      <c r="E11" s="19">
        <v>-944000</v>
      </c>
      <c r="F11" s="20">
        <v>-944000</v>
      </c>
      <c r="G11" s="20">
        <v>-87965</v>
      </c>
      <c r="H11" s="20">
        <v>-28145</v>
      </c>
      <c r="I11" s="20">
        <v>-135767</v>
      </c>
      <c r="J11" s="20">
        <v>-251877</v>
      </c>
      <c r="K11" s="20">
        <v>-93513</v>
      </c>
      <c r="L11" s="20">
        <v>-167561</v>
      </c>
      <c r="M11" s="20">
        <v>-170266</v>
      </c>
      <c r="N11" s="20">
        <v>-431340</v>
      </c>
      <c r="O11" s="20">
        <v>-163276</v>
      </c>
      <c r="P11" s="20">
        <v>-126502</v>
      </c>
      <c r="Q11" s="20">
        <v>-85930</v>
      </c>
      <c r="R11" s="20">
        <v>-375708</v>
      </c>
      <c r="S11" s="20">
        <v>-69376</v>
      </c>
      <c r="T11" s="20">
        <v>-99967</v>
      </c>
      <c r="U11" s="20">
        <v>-105398</v>
      </c>
      <c r="V11" s="20">
        <v>-274741</v>
      </c>
      <c r="W11" s="20">
        <v>-1333666</v>
      </c>
      <c r="X11" s="20">
        <v>-944000</v>
      </c>
      <c r="Y11" s="20">
        <v>-389666</v>
      </c>
      <c r="Z11" s="21">
        <v>41.278177966101694</v>
      </c>
      <c r="AA11" s="22">
        <v>-944000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18346862</v>
      </c>
      <c r="D12" s="29">
        <f>SUM(D6:D11)</f>
        <v>0</v>
      </c>
      <c r="E12" s="30">
        <f t="shared" si="0"/>
        <v>79902994</v>
      </c>
      <c r="F12" s="31">
        <f t="shared" si="0"/>
        <v>79902994</v>
      </c>
      <c r="G12" s="31">
        <f t="shared" si="0"/>
        <v>52579176</v>
      </c>
      <c r="H12" s="31">
        <f t="shared" si="0"/>
        <v>-53288568</v>
      </c>
      <c r="I12" s="31">
        <f t="shared" si="0"/>
        <v>12139527</v>
      </c>
      <c r="J12" s="31">
        <f t="shared" si="0"/>
        <v>11430135</v>
      </c>
      <c r="K12" s="31">
        <f t="shared" si="0"/>
        <v>12519331</v>
      </c>
      <c r="L12" s="31">
        <f t="shared" si="0"/>
        <v>12659472</v>
      </c>
      <c r="M12" s="31">
        <f t="shared" si="0"/>
        <v>16673953</v>
      </c>
      <c r="N12" s="31">
        <f t="shared" si="0"/>
        <v>41852756</v>
      </c>
      <c r="O12" s="31">
        <f t="shared" si="0"/>
        <v>5928821</v>
      </c>
      <c r="P12" s="31">
        <f t="shared" si="0"/>
        <v>9219253</v>
      </c>
      <c r="Q12" s="31">
        <f t="shared" si="0"/>
        <v>-7770132</v>
      </c>
      <c r="R12" s="31">
        <f t="shared" si="0"/>
        <v>7377942</v>
      </c>
      <c r="S12" s="31">
        <f t="shared" si="0"/>
        <v>9992592</v>
      </c>
      <c r="T12" s="31">
        <f t="shared" si="0"/>
        <v>2053711</v>
      </c>
      <c r="U12" s="31">
        <f t="shared" si="0"/>
        <v>45237014</v>
      </c>
      <c r="V12" s="31">
        <f t="shared" si="0"/>
        <v>57283317</v>
      </c>
      <c r="W12" s="31">
        <f t="shared" si="0"/>
        <v>117944150</v>
      </c>
      <c r="X12" s="31">
        <f t="shared" si="0"/>
        <v>79902994</v>
      </c>
      <c r="Y12" s="31">
        <f t="shared" si="0"/>
        <v>38041156</v>
      </c>
      <c r="Z12" s="32">
        <f>+IF(X12&lt;&gt;0,+(Y12/X12)*100,0)</f>
        <v>47.609174695005798</v>
      </c>
      <c r="AA12" s="33">
        <f>SUM(AA6:AA11)</f>
        <v>79902994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17725519</v>
      </c>
      <c r="D19" s="18"/>
      <c r="E19" s="19">
        <v>10525946</v>
      </c>
      <c r="F19" s="20">
        <v>10525946</v>
      </c>
      <c r="G19" s="20">
        <v>19280655</v>
      </c>
      <c r="H19" s="20">
        <v>1832580</v>
      </c>
      <c r="I19" s="20">
        <v>100844</v>
      </c>
      <c r="J19" s="20">
        <v>21214079</v>
      </c>
      <c r="K19" s="20">
        <v>-3089013</v>
      </c>
      <c r="L19" s="20">
        <v>127105</v>
      </c>
      <c r="M19" s="20">
        <v>135581</v>
      </c>
      <c r="N19" s="20">
        <v>-2826327</v>
      </c>
      <c r="O19" s="20">
        <v>1004981</v>
      </c>
      <c r="P19" s="20">
        <v>6328151</v>
      </c>
      <c r="Q19" s="20">
        <v>8768490</v>
      </c>
      <c r="R19" s="20">
        <v>16101622</v>
      </c>
      <c r="S19" s="20">
        <v>116424</v>
      </c>
      <c r="T19" s="20">
        <v>2913295</v>
      </c>
      <c r="U19" s="20">
        <v>4349178</v>
      </c>
      <c r="V19" s="20">
        <v>7378897</v>
      </c>
      <c r="W19" s="20">
        <v>41868271</v>
      </c>
      <c r="X19" s="20">
        <v>10525946</v>
      </c>
      <c r="Y19" s="20">
        <v>31342325</v>
      </c>
      <c r="Z19" s="21">
        <v>297.76254789830767</v>
      </c>
      <c r="AA19" s="22">
        <v>10525946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17725519</v>
      </c>
      <c r="D24" s="29">
        <f>SUM(D15:D23)</f>
        <v>0</v>
      </c>
      <c r="E24" s="36">
        <f t="shared" si="1"/>
        <v>10525946</v>
      </c>
      <c r="F24" s="37">
        <f t="shared" si="1"/>
        <v>10525946</v>
      </c>
      <c r="G24" s="37">
        <f t="shared" si="1"/>
        <v>19280655</v>
      </c>
      <c r="H24" s="37">
        <f t="shared" si="1"/>
        <v>1832580</v>
      </c>
      <c r="I24" s="37">
        <f t="shared" si="1"/>
        <v>100844</v>
      </c>
      <c r="J24" s="37">
        <f t="shared" si="1"/>
        <v>21214079</v>
      </c>
      <c r="K24" s="37">
        <f t="shared" si="1"/>
        <v>-3089013</v>
      </c>
      <c r="L24" s="37">
        <f t="shared" si="1"/>
        <v>127105</v>
      </c>
      <c r="M24" s="37">
        <f t="shared" si="1"/>
        <v>135581</v>
      </c>
      <c r="N24" s="37">
        <f t="shared" si="1"/>
        <v>-2826327</v>
      </c>
      <c r="O24" s="37">
        <f t="shared" si="1"/>
        <v>1004981</v>
      </c>
      <c r="P24" s="37">
        <f t="shared" si="1"/>
        <v>6328151</v>
      </c>
      <c r="Q24" s="37">
        <f t="shared" si="1"/>
        <v>8768490</v>
      </c>
      <c r="R24" s="37">
        <f t="shared" si="1"/>
        <v>16101622</v>
      </c>
      <c r="S24" s="37">
        <f t="shared" si="1"/>
        <v>116424</v>
      </c>
      <c r="T24" s="37">
        <f t="shared" si="1"/>
        <v>2913295</v>
      </c>
      <c r="U24" s="37">
        <f t="shared" si="1"/>
        <v>4349178</v>
      </c>
      <c r="V24" s="37">
        <f t="shared" si="1"/>
        <v>7378897</v>
      </c>
      <c r="W24" s="37">
        <f t="shared" si="1"/>
        <v>41868271</v>
      </c>
      <c r="X24" s="37">
        <f t="shared" si="1"/>
        <v>10525946</v>
      </c>
      <c r="Y24" s="37">
        <f t="shared" si="1"/>
        <v>31342325</v>
      </c>
      <c r="Z24" s="38">
        <f>+IF(X24&lt;&gt;0,+(Y24/X24)*100,0)</f>
        <v>297.76254789830767</v>
      </c>
      <c r="AA24" s="39">
        <f>SUM(AA15:AA23)</f>
        <v>10525946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36072381</v>
      </c>
      <c r="D25" s="29">
        <f>+D12+D24</f>
        <v>0</v>
      </c>
      <c r="E25" s="30">
        <f t="shared" si="2"/>
        <v>90428940</v>
      </c>
      <c r="F25" s="31">
        <f t="shared" si="2"/>
        <v>90428940</v>
      </c>
      <c r="G25" s="31">
        <f t="shared" si="2"/>
        <v>71859831</v>
      </c>
      <c r="H25" s="31">
        <f t="shared" si="2"/>
        <v>-51455988</v>
      </c>
      <c r="I25" s="31">
        <f t="shared" si="2"/>
        <v>12240371</v>
      </c>
      <c r="J25" s="31">
        <f t="shared" si="2"/>
        <v>32644214</v>
      </c>
      <c r="K25" s="31">
        <f t="shared" si="2"/>
        <v>9430318</v>
      </c>
      <c r="L25" s="31">
        <f t="shared" si="2"/>
        <v>12786577</v>
      </c>
      <c r="M25" s="31">
        <f t="shared" si="2"/>
        <v>16809534</v>
      </c>
      <c r="N25" s="31">
        <f t="shared" si="2"/>
        <v>39026429</v>
      </c>
      <c r="O25" s="31">
        <f t="shared" si="2"/>
        <v>6933802</v>
      </c>
      <c r="P25" s="31">
        <f t="shared" si="2"/>
        <v>15547404</v>
      </c>
      <c r="Q25" s="31">
        <f t="shared" si="2"/>
        <v>998358</v>
      </c>
      <c r="R25" s="31">
        <f t="shared" si="2"/>
        <v>23479564</v>
      </c>
      <c r="S25" s="31">
        <f t="shared" si="2"/>
        <v>10109016</v>
      </c>
      <c r="T25" s="31">
        <f t="shared" si="2"/>
        <v>4967006</v>
      </c>
      <c r="U25" s="31">
        <f t="shared" si="2"/>
        <v>49586192</v>
      </c>
      <c r="V25" s="31">
        <f t="shared" si="2"/>
        <v>64662214</v>
      </c>
      <c r="W25" s="31">
        <f t="shared" si="2"/>
        <v>159812421</v>
      </c>
      <c r="X25" s="31">
        <f t="shared" si="2"/>
        <v>90428940</v>
      </c>
      <c r="Y25" s="31">
        <f t="shared" si="2"/>
        <v>69383481</v>
      </c>
      <c r="Z25" s="32">
        <f>+IF(X25&lt;&gt;0,+(Y25/X25)*100,0)</f>
        <v>76.727075425190208</v>
      </c>
      <c r="AA25" s="33">
        <f>+AA12+AA24</f>
        <v>90428940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-8</v>
      </c>
      <c r="D31" s="18"/>
      <c r="E31" s="19"/>
      <c r="F31" s="20"/>
      <c r="G31" s="20">
        <v>-8</v>
      </c>
      <c r="H31" s="20"/>
      <c r="I31" s="20"/>
      <c r="J31" s="20">
        <v>-8</v>
      </c>
      <c r="K31" s="20"/>
      <c r="L31" s="20">
        <v>-8619</v>
      </c>
      <c r="M31" s="20">
        <v>-4349</v>
      </c>
      <c r="N31" s="20">
        <v>-12968</v>
      </c>
      <c r="O31" s="20">
        <v>-4048</v>
      </c>
      <c r="P31" s="20">
        <v>-15579</v>
      </c>
      <c r="Q31" s="20">
        <v>-15309</v>
      </c>
      <c r="R31" s="20">
        <v>-34936</v>
      </c>
      <c r="S31" s="20">
        <v>-7149</v>
      </c>
      <c r="T31" s="20">
        <v>-14786</v>
      </c>
      <c r="U31" s="20">
        <v>-23439</v>
      </c>
      <c r="V31" s="20">
        <v>-45374</v>
      </c>
      <c r="W31" s="20">
        <v>-93286</v>
      </c>
      <c r="X31" s="20"/>
      <c r="Y31" s="20">
        <v>-93286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1285796</v>
      </c>
      <c r="D32" s="18"/>
      <c r="E32" s="19">
        <v>-944000</v>
      </c>
      <c r="F32" s="20">
        <v>-944000</v>
      </c>
      <c r="G32" s="20">
        <v>25530478</v>
      </c>
      <c r="H32" s="20">
        <v>-36788903</v>
      </c>
      <c r="I32" s="20">
        <v>16260803</v>
      </c>
      <c r="J32" s="20">
        <v>5002378</v>
      </c>
      <c r="K32" s="20">
        <v>-512590</v>
      </c>
      <c r="L32" s="20">
        <v>4147448</v>
      </c>
      <c r="M32" s="20">
        <v>4880607</v>
      </c>
      <c r="N32" s="20">
        <v>8515465</v>
      </c>
      <c r="O32" s="20">
        <v>-23630361</v>
      </c>
      <c r="P32" s="20">
        <v>-1335997</v>
      </c>
      <c r="Q32" s="20">
        <v>10332082</v>
      </c>
      <c r="R32" s="20">
        <v>-14634276</v>
      </c>
      <c r="S32" s="20">
        <v>529138</v>
      </c>
      <c r="T32" s="20">
        <v>-2911247</v>
      </c>
      <c r="U32" s="20">
        <v>-1076693</v>
      </c>
      <c r="V32" s="20">
        <v>-3458802</v>
      </c>
      <c r="W32" s="20">
        <v>-4575235</v>
      </c>
      <c r="X32" s="20">
        <v>-944000</v>
      </c>
      <c r="Y32" s="20">
        <v>-3631235</v>
      </c>
      <c r="Z32" s="21">
        <v>384.66472457627117</v>
      </c>
      <c r="AA32" s="22">
        <v>-944000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1285788</v>
      </c>
      <c r="D34" s="29">
        <f>SUM(D29:D33)</f>
        <v>0</v>
      </c>
      <c r="E34" s="30">
        <f t="shared" si="3"/>
        <v>-944000</v>
      </c>
      <c r="F34" s="31">
        <f t="shared" si="3"/>
        <v>-944000</v>
      </c>
      <c r="G34" s="31">
        <f t="shared" si="3"/>
        <v>25530470</v>
      </c>
      <c r="H34" s="31">
        <f t="shared" si="3"/>
        <v>-36788903</v>
      </c>
      <c r="I34" s="31">
        <f t="shared" si="3"/>
        <v>16260803</v>
      </c>
      <c r="J34" s="31">
        <f t="shared" si="3"/>
        <v>5002370</v>
      </c>
      <c r="K34" s="31">
        <f t="shared" si="3"/>
        <v>-512590</v>
      </c>
      <c r="L34" s="31">
        <f t="shared" si="3"/>
        <v>4138829</v>
      </c>
      <c r="M34" s="31">
        <f t="shared" si="3"/>
        <v>4876258</v>
      </c>
      <c r="N34" s="31">
        <f t="shared" si="3"/>
        <v>8502497</v>
      </c>
      <c r="O34" s="31">
        <f t="shared" si="3"/>
        <v>-23634409</v>
      </c>
      <c r="P34" s="31">
        <f t="shared" si="3"/>
        <v>-1351576</v>
      </c>
      <c r="Q34" s="31">
        <f t="shared" si="3"/>
        <v>10316773</v>
      </c>
      <c r="R34" s="31">
        <f t="shared" si="3"/>
        <v>-14669212</v>
      </c>
      <c r="S34" s="31">
        <f t="shared" si="3"/>
        <v>521989</v>
      </c>
      <c r="T34" s="31">
        <f t="shared" si="3"/>
        <v>-2926033</v>
      </c>
      <c r="U34" s="31">
        <f t="shared" si="3"/>
        <v>-1100132</v>
      </c>
      <c r="V34" s="31">
        <f t="shared" si="3"/>
        <v>-3504176</v>
      </c>
      <c r="W34" s="31">
        <f t="shared" si="3"/>
        <v>-4668521</v>
      </c>
      <c r="X34" s="31">
        <f t="shared" si="3"/>
        <v>-944000</v>
      </c>
      <c r="Y34" s="31">
        <f t="shared" si="3"/>
        <v>-3724521</v>
      </c>
      <c r="Z34" s="32">
        <f>+IF(X34&lt;&gt;0,+(Y34/X34)*100,0)</f>
        <v>394.54671610169487</v>
      </c>
      <c r="AA34" s="33">
        <f>SUM(AA29:AA33)</f>
        <v>-944000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1285788</v>
      </c>
      <c r="D40" s="29">
        <f>+D34+D39</f>
        <v>0</v>
      </c>
      <c r="E40" s="30">
        <f t="shared" si="5"/>
        <v>-944000</v>
      </c>
      <c r="F40" s="31">
        <f t="shared" si="5"/>
        <v>-944000</v>
      </c>
      <c r="G40" s="31">
        <f t="shared" si="5"/>
        <v>25530470</v>
      </c>
      <c r="H40" s="31">
        <f t="shared" si="5"/>
        <v>-36788903</v>
      </c>
      <c r="I40" s="31">
        <f t="shared" si="5"/>
        <v>16260803</v>
      </c>
      <c r="J40" s="31">
        <f t="shared" si="5"/>
        <v>5002370</v>
      </c>
      <c r="K40" s="31">
        <f t="shared" si="5"/>
        <v>-512590</v>
      </c>
      <c r="L40" s="31">
        <f t="shared" si="5"/>
        <v>4138829</v>
      </c>
      <c r="M40" s="31">
        <f t="shared" si="5"/>
        <v>4876258</v>
      </c>
      <c r="N40" s="31">
        <f t="shared" si="5"/>
        <v>8502497</v>
      </c>
      <c r="O40" s="31">
        <f t="shared" si="5"/>
        <v>-23634409</v>
      </c>
      <c r="P40" s="31">
        <f t="shared" si="5"/>
        <v>-1351576</v>
      </c>
      <c r="Q40" s="31">
        <f t="shared" si="5"/>
        <v>10316773</v>
      </c>
      <c r="R40" s="31">
        <f t="shared" si="5"/>
        <v>-14669212</v>
      </c>
      <c r="S40" s="31">
        <f t="shared" si="5"/>
        <v>521989</v>
      </c>
      <c r="T40" s="31">
        <f t="shared" si="5"/>
        <v>-2926033</v>
      </c>
      <c r="U40" s="31">
        <f t="shared" si="5"/>
        <v>-1100132</v>
      </c>
      <c r="V40" s="31">
        <f t="shared" si="5"/>
        <v>-3504176</v>
      </c>
      <c r="W40" s="31">
        <f t="shared" si="5"/>
        <v>-4668521</v>
      </c>
      <c r="X40" s="31">
        <f t="shared" si="5"/>
        <v>-944000</v>
      </c>
      <c r="Y40" s="31">
        <f t="shared" si="5"/>
        <v>-3724521</v>
      </c>
      <c r="Z40" s="32">
        <f>+IF(X40&lt;&gt;0,+(Y40/X40)*100,0)</f>
        <v>394.54671610169487</v>
      </c>
      <c r="AA40" s="33">
        <f>+AA34+AA39</f>
        <v>-944000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34786593</v>
      </c>
      <c r="D42" s="43">
        <f>+D25-D40</f>
        <v>0</v>
      </c>
      <c r="E42" s="44">
        <f t="shared" si="6"/>
        <v>91372940</v>
      </c>
      <c r="F42" s="45">
        <f t="shared" si="6"/>
        <v>91372940</v>
      </c>
      <c r="G42" s="45">
        <f t="shared" si="6"/>
        <v>46329361</v>
      </c>
      <c r="H42" s="45">
        <f t="shared" si="6"/>
        <v>-14667085</v>
      </c>
      <c r="I42" s="45">
        <f t="shared" si="6"/>
        <v>-4020432</v>
      </c>
      <c r="J42" s="45">
        <f t="shared" si="6"/>
        <v>27641844</v>
      </c>
      <c r="K42" s="45">
        <f t="shared" si="6"/>
        <v>9942908</v>
      </c>
      <c r="L42" s="45">
        <f t="shared" si="6"/>
        <v>8647748</v>
      </c>
      <c r="M42" s="45">
        <f t="shared" si="6"/>
        <v>11933276</v>
      </c>
      <c r="N42" s="45">
        <f t="shared" si="6"/>
        <v>30523932</v>
      </c>
      <c r="O42" s="45">
        <f t="shared" si="6"/>
        <v>30568211</v>
      </c>
      <c r="P42" s="45">
        <f t="shared" si="6"/>
        <v>16898980</v>
      </c>
      <c r="Q42" s="45">
        <f t="shared" si="6"/>
        <v>-9318415</v>
      </c>
      <c r="R42" s="45">
        <f t="shared" si="6"/>
        <v>38148776</v>
      </c>
      <c r="S42" s="45">
        <f t="shared" si="6"/>
        <v>9587027</v>
      </c>
      <c r="T42" s="45">
        <f t="shared" si="6"/>
        <v>7893039</v>
      </c>
      <c r="U42" s="45">
        <f t="shared" si="6"/>
        <v>50686324</v>
      </c>
      <c r="V42" s="45">
        <f t="shared" si="6"/>
        <v>68166390</v>
      </c>
      <c r="W42" s="45">
        <f t="shared" si="6"/>
        <v>164480942</v>
      </c>
      <c r="X42" s="45">
        <f t="shared" si="6"/>
        <v>91372940</v>
      </c>
      <c r="Y42" s="45">
        <f t="shared" si="6"/>
        <v>73108002</v>
      </c>
      <c r="Z42" s="46">
        <f>+IF(X42&lt;&gt;0,+(Y42/X42)*100,0)</f>
        <v>80.010561113607594</v>
      </c>
      <c r="AA42" s="47">
        <f>+AA25-AA40</f>
        <v>91372940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91372940</v>
      </c>
      <c r="F45" s="20">
        <v>91372940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91372940</v>
      </c>
      <c r="Y45" s="20">
        <v>-91372940</v>
      </c>
      <c r="Z45" s="48">
        <v>-100</v>
      </c>
      <c r="AA45" s="22">
        <v>91372940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91372940</v>
      </c>
      <c r="F48" s="53">
        <f t="shared" si="7"/>
        <v>91372940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91372940</v>
      </c>
      <c r="Y48" s="53">
        <f t="shared" si="7"/>
        <v>-91372940</v>
      </c>
      <c r="Z48" s="54">
        <f>+IF(X48&lt;&gt;0,+(Y48/X48)*100,0)</f>
        <v>-100</v>
      </c>
      <c r="AA48" s="55">
        <f>SUM(AA45:AA47)</f>
        <v>91372940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252596761</v>
      </c>
      <c r="D8" s="18"/>
      <c r="E8" s="19">
        <v>659794753</v>
      </c>
      <c r="F8" s="20">
        <v>659794753</v>
      </c>
      <c r="G8" s="20">
        <v>270346197</v>
      </c>
      <c r="H8" s="20">
        <v>15163057</v>
      </c>
      <c r="I8" s="20">
        <v>6260756</v>
      </c>
      <c r="J8" s="20">
        <v>291770010</v>
      </c>
      <c r="K8" s="20">
        <v>-1318354</v>
      </c>
      <c r="L8" s="20">
        <v>3218257</v>
      </c>
      <c r="M8" s="20">
        <v>-404813</v>
      </c>
      <c r="N8" s="20">
        <v>1495090</v>
      </c>
      <c r="O8" s="20">
        <v>4871429</v>
      </c>
      <c r="P8" s="20">
        <v>6971964</v>
      </c>
      <c r="Q8" s="20">
        <v>2949979</v>
      </c>
      <c r="R8" s="20">
        <v>14793372</v>
      </c>
      <c r="S8" s="20">
        <v>8077883</v>
      </c>
      <c r="T8" s="20">
        <v>-2024938</v>
      </c>
      <c r="U8" s="20">
        <v>12186783</v>
      </c>
      <c r="V8" s="20">
        <v>18239728</v>
      </c>
      <c r="W8" s="20">
        <v>326298200</v>
      </c>
      <c r="X8" s="20">
        <v>659794753</v>
      </c>
      <c r="Y8" s="20">
        <v>-333496553</v>
      </c>
      <c r="Z8" s="21">
        <v>-50.545499412299812</v>
      </c>
      <c r="AA8" s="22">
        <v>659794753</v>
      </c>
    </row>
    <row r="9" spans="1:27" ht="13.5" x14ac:dyDescent="0.25">
      <c r="A9" s="23" t="s">
        <v>37</v>
      </c>
      <c r="B9" s="17" t="s">
        <v>32</v>
      </c>
      <c r="C9" s="18">
        <v>17855867</v>
      </c>
      <c r="D9" s="18"/>
      <c r="E9" s="19"/>
      <c r="F9" s="20"/>
      <c r="G9" s="20">
        <v>19153953</v>
      </c>
      <c r="H9" s="20">
        <v>-1298086</v>
      </c>
      <c r="I9" s="20"/>
      <c r="J9" s="20">
        <v>17855867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17855867</v>
      </c>
      <c r="X9" s="20"/>
      <c r="Y9" s="20">
        <v>17855867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21720993</v>
      </c>
      <c r="D11" s="18"/>
      <c r="E11" s="19">
        <v>20646849</v>
      </c>
      <c r="F11" s="20">
        <v>20646849</v>
      </c>
      <c r="G11" s="20">
        <v>20680984</v>
      </c>
      <c r="H11" s="20">
        <v>1124965</v>
      </c>
      <c r="I11" s="20">
        <v>2583207</v>
      </c>
      <c r="J11" s="20">
        <v>24389156</v>
      </c>
      <c r="K11" s="20">
        <v>-366679</v>
      </c>
      <c r="L11" s="20">
        <v>1671095</v>
      </c>
      <c r="M11" s="20">
        <v>5639145</v>
      </c>
      <c r="N11" s="20">
        <v>6943561</v>
      </c>
      <c r="O11" s="20">
        <v>-86984</v>
      </c>
      <c r="P11" s="20">
        <v>263225</v>
      </c>
      <c r="Q11" s="20">
        <v>-1144810</v>
      </c>
      <c r="R11" s="20">
        <v>-968569</v>
      </c>
      <c r="S11" s="20">
        <v>1286705</v>
      </c>
      <c r="T11" s="20">
        <v>-1079378</v>
      </c>
      <c r="U11" s="20">
        <v>-1196833</v>
      </c>
      <c r="V11" s="20">
        <v>-989506</v>
      </c>
      <c r="W11" s="20">
        <v>29374642</v>
      </c>
      <c r="X11" s="20">
        <v>20646849</v>
      </c>
      <c r="Y11" s="20">
        <v>8727793</v>
      </c>
      <c r="Z11" s="21">
        <v>42.271791690828948</v>
      </c>
      <c r="AA11" s="22">
        <v>20646849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292173621</v>
      </c>
      <c r="D12" s="29">
        <f>SUM(D6:D11)</f>
        <v>0</v>
      </c>
      <c r="E12" s="30">
        <f t="shared" si="0"/>
        <v>680441602</v>
      </c>
      <c r="F12" s="31">
        <f t="shared" si="0"/>
        <v>680441602</v>
      </c>
      <c r="G12" s="31">
        <f t="shared" si="0"/>
        <v>310181134</v>
      </c>
      <c r="H12" s="31">
        <f t="shared" si="0"/>
        <v>14989936</v>
      </c>
      <c r="I12" s="31">
        <f t="shared" si="0"/>
        <v>8843963</v>
      </c>
      <c r="J12" s="31">
        <f t="shared" si="0"/>
        <v>334015033</v>
      </c>
      <c r="K12" s="31">
        <f t="shared" si="0"/>
        <v>-1685033</v>
      </c>
      <c r="L12" s="31">
        <f t="shared" si="0"/>
        <v>4889352</v>
      </c>
      <c r="M12" s="31">
        <f t="shared" si="0"/>
        <v>5234332</v>
      </c>
      <c r="N12" s="31">
        <f t="shared" si="0"/>
        <v>8438651</v>
      </c>
      <c r="O12" s="31">
        <f t="shared" si="0"/>
        <v>4784445</v>
      </c>
      <c r="P12" s="31">
        <f t="shared" si="0"/>
        <v>7235189</v>
      </c>
      <c r="Q12" s="31">
        <f t="shared" si="0"/>
        <v>1805169</v>
      </c>
      <c r="R12" s="31">
        <f t="shared" si="0"/>
        <v>13824803</v>
      </c>
      <c r="S12" s="31">
        <f t="shared" si="0"/>
        <v>9364588</v>
      </c>
      <c r="T12" s="31">
        <f t="shared" si="0"/>
        <v>-3104316</v>
      </c>
      <c r="U12" s="31">
        <f t="shared" si="0"/>
        <v>10989950</v>
      </c>
      <c r="V12" s="31">
        <f t="shared" si="0"/>
        <v>17250222</v>
      </c>
      <c r="W12" s="31">
        <f t="shared" si="0"/>
        <v>373528709</v>
      </c>
      <c r="X12" s="31">
        <f t="shared" si="0"/>
        <v>680441602</v>
      </c>
      <c r="Y12" s="31">
        <f t="shared" si="0"/>
        <v>-306912893</v>
      </c>
      <c r="Z12" s="32">
        <f>+IF(X12&lt;&gt;0,+(Y12/X12)*100,0)</f>
        <v>-45.104957148108063</v>
      </c>
      <c r="AA12" s="33">
        <f>SUM(AA6:AA11)</f>
        <v>680441602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36866991</v>
      </c>
      <c r="F15" s="20">
        <v>36866991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36866991</v>
      </c>
      <c r="Y15" s="20">
        <v>-36866991</v>
      </c>
      <c r="Z15" s="21">
        <v>-100</v>
      </c>
      <c r="AA15" s="22">
        <v>36866991</v>
      </c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281120180</v>
      </c>
      <c r="D19" s="18"/>
      <c r="E19" s="19">
        <v>374895077</v>
      </c>
      <c r="F19" s="20">
        <v>347895077</v>
      </c>
      <c r="G19" s="20">
        <v>290056668</v>
      </c>
      <c r="H19" s="20">
        <v>-7964225</v>
      </c>
      <c r="I19" s="20">
        <v>52178</v>
      </c>
      <c r="J19" s="20">
        <v>282144621</v>
      </c>
      <c r="K19" s="20">
        <v>28100</v>
      </c>
      <c r="L19" s="20"/>
      <c r="M19" s="20">
        <v>1976509</v>
      </c>
      <c r="N19" s="20">
        <v>2004609</v>
      </c>
      <c r="O19" s="20">
        <v>245</v>
      </c>
      <c r="P19" s="20">
        <v>128203</v>
      </c>
      <c r="Q19" s="20">
        <v>7760</v>
      </c>
      <c r="R19" s="20">
        <v>136208</v>
      </c>
      <c r="S19" s="20">
        <v>66213</v>
      </c>
      <c r="T19" s="20">
        <v>928593</v>
      </c>
      <c r="U19" s="20">
        <v>8593719</v>
      </c>
      <c r="V19" s="20">
        <v>9588525</v>
      </c>
      <c r="W19" s="20">
        <v>293873963</v>
      </c>
      <c r="X19" s="20">
        <v>347895077</v>
      </c>
      <c r="Y19" s="20">
        <v>-54021114</v>
      </c>
      <c r="Z19" s="21">
        <v>-15.527990354402169</v>
      </c>
      <c r="AA19" s="22">
        <v>347895077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281120180</v>
      </c>
      <c r="D24" s="29">
        <f>SUM(D15:D23)</f>
        <v>0</v>
      </c>
      <c r="E24" s="36">
        <f t="shared" si="1"/>
        <v>411762068</v>
      </c>
      <c r="F24" s="37">
        <f t="shared" si="1"/>
        <v>384762068</v>
      </c>
      <c r="G24" s="37">
        <f t="shared" si="1"/>
        <v>290056668</v>
      </c>
      <c r="H24" s="37">
        <f t="shared" si="1"/>
        <v>-7964225</v>
      </c>
      <c r="I24" s="37">
        <f t="shared" si="1"/>
        <v>52178</v>
      </c>
      <c r="J24" s="37">
        <f t="shared" si="1"/>
        <v>282144621</v>
      </c>
      <c r="K24" s="37">
        <f t="shared" si="1"/>
        <v>28100</v>
      </c>
      <c r="L24" s="37">
        <f t="shared" si="1"/>
        <v>0</v>
      </c>
      <c r="M24" s="37">
        <f t="shared" si="1"/>
        <v>1976509</v>
      </c>
      <c r="N24" s="37">
        <f t="shared" si="1"/>
        <v>2004609</v>
      </c>
      <c r="O24" s="37">
        <f t="shared" si="1"/>
        <v>245</v>
      </c>
      <c r="P24" s="37">
        <f t="shared" si="1"/>
        <v>128203</v>
      </c>
      <c r="Q24" s="37">
        <f t="shared" si="1"/>
        <v>7760</v>
      </c>
      <c r="R24" s="37">
        <f t="shared" si="1"/>
        <v>136208</v>
      </c>
      <c r="S24" s="37">
        <f t="shared" si="1"/>
        <v>66213</v>
      </c>
      <c r="T24" s="37">
        <f t="shared" si="1"/>
        <v>928593</v>
      </c>
      <c r="U24" s="37">
        <f t="shared" si="1"/>
        <v>8593719</v>
      </c>
      <c r="V24" s="37">
        <f t="shared" si="1"/>
        <v>9588525</v>
      </c>
      <c r="W24" s="37">
        <f t="shared" si="1"/>
        <v>293873963</v>
      </c>
      <c r="X24" s="37">
        <f t="shared" si="1"/>
        <v>384762068</v>
      </c>
      <c r="Y24" s="37">
        <f t="shared" si="1"/>
        <v>-90888105</v>
      </c>
      <c r="Z24" s="38">
        <f>+IF(X24&lt;&gt;0,+(Y24/X24)*100,0)</f>
        <v>-23.621898455956941</v>
      </c>
      <c r="AA24" s="39">
        <f>SUM(AA15:AA23)</f>
        <v>384762068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573293801</v>
      </c>
      <c r="D25" s="29">
        <f>+D12+D24</f>
        <v>0</v>
      </c>
      <c r="E25" s="30">
        <f t="shared" si="2"/>
        <v>1092203670</v>
      </c>
      <c r="F25" s="31">
        <f t="shared" si="2"/>
        <v>1065203670</v>
      </c>
      <c r="G25" s="31">
        <f t="shared" si="2"/>
        <v>600237802</v>
      </c>
      <c r="H25" s="31">
        <f t="shared" si="2"/>
        <v>7025711</v>
      </c>
      <c r="I25" s="31">
        <f t="shared" si="2"/>
        <v>8896141</v>
      </c>
      <c r="J25" s="31">
        <f t="shared" si="2"/>
        <v>616159654</v>
      </c>
      <c r="K25" s="31">
        <f t="shared" si="2"/>
        <v>-1656933</v>
      </c>
      <c r="L25" s="31">
        <f t="shared" si="2"/>
        <v>4889352</v>
      </c>
      <c r="M25" s="31">
        <f t="shared" si="2"/>
        <v>7210841</v>
      </c>
      <c r="N25" s="31">
        <f t="shared" si="2"/>
        <v>10443260</v>
      </c>
      <c r="O25" s="31">
        <f t="shared" si="2"/>
        <v>4784690</v>
      </c>
      <c r="P25" s="31">
        <f t="shared" si="2"/>
        <v>7363392</v>
      </c>
      <c r="Q25" s="31">
        <f t="shared" si="2"/>
        <v>1812929</v>
      </c>
      <c r="R25" s="31">
        <f t="shared" si="2"/>
        <v>13961011</v>
      </c>
      <c r="S25" s="31">
        <f t="shared" si="2"/>
        <v>9430801</v>
      </c>
      <c r="T25" s="31">
        <f t="shared" si="2"/>
        <v>-2175723</v>
      </c>
      <c r="U25" s="31">
        <f t="shared" si="2"/>
        <v>19583669</v>
      </c>
      <c r="V25" s="31">
        <f t="shared" si="2"/>
        <v>26838747</v>
      </c>
      <c r="W25" s="31">
        <f t="shared" si="2"/>
        <v>667402672</v>
      </c>
      <c r="X25" s="31">
        <f t="shared" si="2"/>
        <v>1065203670</v>
      </c>
      <c r="Y25" s="31">
        <f t="shared" si="2"/>
        <v>-397800998</v>
      </c>
      <c r="Z25" s="32">
        <f>+IF(X25&lt;&gt;0,+(Y25/X25)*100,0)</f>
        <v>-37.345064535874158</v>
      </c>
      <c r="AA25" s="33">
        <f>+AA12+AA24</f>
        <v>1065203670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39649651</v>
      </c>
      <c r="D31" s="18"/>
      <c r="E31" s="19">
        <v>45600000</v>
      </c>
      <c r="F31" s="20">
        <v>45600000</v>
      </c>
      <c r="G31" s="20">
        <v>39297316</v>
      </c>
      <c r="H31" s="20">
        <v>62945</v>
      </c>
      <c r="I31" s="20">
        <v>184743</v>
      </c>
      <c r="J31" s="20">
        <v>39545004</v>
      </c>
      <c r="K31" s="20">
        <v>117286</v>
      </c>
      <c r="L31" s="20">
        <v>274285</v>
      </c>
      <c r="M31" s="20">
        <v>122135</v>
      </c>
      <c r="N31" s="20">
        <v>513706</v>
      </c>
      <c r="O31" s="20">
        <v>369923</v>
      </c>
      <c r="P31" s="20">
        <v>1401264</v>
      </c>
      <c r="Q31" s="20">
        <v>261123</v>
      </c>
      <c r="R31" s="20">
        <v>2032310</v>
      </c>
      <c r="S31" s="20">
        <v>314739</v>
      </c>
      <c r="T31" s="20">
        <v>-463647</v>
      </c>
      <c r="U31" s="20">
        <v>1035177</v>
      </c>
      <c r="V31" s="20">
        <v>886269</v>
      </c>
      <c r="W31" s="20">
        <v>42977289</v>
      </c>
      <c r="X31" s="20">
        <v>45600000</v>
      </c>
      <c r="Y31" s="20">
        <v>-2622711</v>
      </c>
      <c r="Z31" s="21">
        <v>-5.7515592105263158</v>
      </c>
      <c r="AA31" s="22">
        <v>45600000</v>
      </c>
    </row>
    <row r="32" spans="1:27" ht="13.5" x14ac:dyDescent="0.25">
      <c r="A32" s="23" t="s">
        <v>58</v>
      </c>
      <c r="B32" s="17" t="s">
        <v>32</v>
      </c>
      <c r="C32" s="18">
        <v>172965485</v>
      </c>
      <c r="D32" s="18"/>
      <c r="E32" s="19">
        <v>331734356</v>
      </c>
      <c r="F32" s="20">
        <v>331734356</v>
      </c>
      <c r="G32" s="20">
        <v>-27339300</v>
      </c>
      <c r="H32" s="20">
        <v>169417752</v>
      </c>
      <c r="I32" s="20">
        <v>173419612</v>
      </c>
      <c r="J32" s="20">
        <v>315498064</v>
      </c>
      <c r="K32" s="20">
        <v>-21954440</v>
      </c>
      <c r="L32" s="20">
        <v>85165867</v>
      </c>
      <c r="M32" s="20">
        <v>20812779</v>
      </c>
      <c r="N32" s="20">
        <v>84024206</v>
      </c>
      <c r="O32" s="20"/>
      <c r="P32" s="20">
        <v>104780256</v>
      </c>
      <c r="Q32" s="20">
        <v>-17457805</v>
      </c>
      <c r="R32" s="20">
        <v>87322451</v>
      </c>
      <c r="S32" s="20">
        <v>54651969</v>
      </c>
      <c r="T32" s="20">
        <v>-65399672</v>
      </c>
      <c r="U32" s="20">
        <v>79060470</v>
      </c>
      <c r="V32" s="20">
        <v>68312767</v>
      </c>
      <c r="W32" s="20">
        <v>555157488</v>
      </c>
      <c r="X32" s="20">
        <v>331734356</v>
      </c>
      <c r="Y32" s="20">
        <v>223423132</v>
      </c>
      <c r="Z32" s="21">
        <v>67.350013032717058</v>
      </c>
      <c r="AA32" s="22">
        <v>331734356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212615136</v>
      </c>
      <c r="D34" s="29">
        <f>SUM(D29:D33)</f>
        <v>0</v>
      </c>
      <c r="E34" s="30">
        <f t="shared" si="3"/>
        <v>377334356</v>
      </c>
      <c r="F34" s="31">
        <f t="shared" si="3"/>
        <v>377334356</v>
      </c>
      <c r="G34" s="31">
        <f t="shared" si="3"/>
        <v>11958016</v>
      </c>
      <c r="H34" s="31">
        <f t="shared" si="3"/>
        <v>169480697</v>
      </c>
      <c r="I34" s="31">
        <f t="shared" si="3"/>
        <v>173604355</v>
      </c>
      <c r="J34" s="31">
        <f t="shared" si="3"/>
        <v>355043068</v>
      </c>
      <c r="K34" s="31">
        <f t="shared" si="3"/>
        <v>-21837154</v>
      </c>
      <c r="L34" s="31">
        <f t="shared" si="3"/>
        <v>85440152</v>
      </c>
      <c r="M34" s="31">
        <f t="shared" si="3"/>
        <v>20934914</v>
      </c>
      <c r="N34" s="31">
        <f t="shared" si="3"/>
        <v>84537912</v>
      </c>
      <c r="O34" s="31">
        <f t="shared" si="3"/>
        <v>369923</v>
      </c>
      <c r="P34" s="31">
        <f t="shared" si="3"/>
        <v>106181520</v>
      </c>
      <c r="Q34" s="31">
        <f t="shared" si="3"/>
        <v>-17196682</v>
      </c>
      <c r="R34" s="31">
        <f t="shared" si="3"/>
        <v>89354761</v>
      </c>
      <c r="S34" s="31">
        <f t="shared" si="3"/>
        <v>54966708</v>
      </c>
      <c r="T34" s="31">
        <f t="shared" si="3"/>
        <v>-65863319</v>
      </c>
      <c r="U34" s="31">
        <f t="shared" si="3"/>
        <v>80095647</v>
      </c>
      <c r="V34" s="31">
        <f t="shared" si="3"/>
        <v>69199036</v>
      </c>
      <c r="W34" s="31">
        <f t="shared" si="3"/>
        <v>598134777</v>
      </c>
      <c r="X34" s="31">
        <f t="shared" si="3"/>
        <v>377334356</v>
      </c>
      <c r="Y34" s="31">
        <f t="shared" si="3"/>
        <v>220800421</v>
      </c>
      <c r="Z34" s="32">
        <f>+IF(X34&lt;&gt;0,+(Y34/X34)*100,0)</f>
        <v>58.515854040070501</v>
      </c>
      <c r="AA34" s="33">
        <f>SUM(AA29:AA33)</f>
        <v>377334356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212615136</v>
      </c>
      <c r="D40" s="29">
        <f>+D34+D39</f>
        <v>0</v>
      </c>
      <c r="E40" s="30">
        <f t="shared" si="5"/>
        <v>377334356</v>
      </c>
      <c r="F40" s="31">
        <f t="shared" si="5"/>
        <v>377334356</v>
      </c>
      <c r="G40" s="31">
        <f t="shared" si="5"/>
        <v>11958016</v>
      </c>
      <c r="H40" s="31">
        <f t="shared" si="5"/>
        <v>169480697</v>
      </c>
      <c r="I40" s="31">
        <f t="shared" si="5"/>
        <v>173604355</v>
      </c>
      <c r="J40" s="31">
        <f t="shared" si="5"/>
        <v>355043068</v>
      </c>
      <c r="K40" s="31">
        <f t="shared" si="5"/>
        <v>-21837154</v>
      </c>
      <c r="L40" s="31">
        <f t="shared" si="5"/>
        <v>85440152</v>
      </c>
      <c r="M40" s="31">
        <f t="shared" si="5"/>
        <v>20934914</v>
      </c>
      <c r="N40" s="31">
        <f t="shared" si="5"/>
        <v>84537912</v>
      </c>
      <c r="O40" s="31">
        <f t="shared" si="5"/>
        <v>369923</v>
      </c>
      <c r="P40" s="31">
        <f t="shared" si="5"/>
        <v>106181520</v>
      </c>
      <c r="Q40" s="31">
        <f t="shared" si="5"/>
        <v>-17196682</v>
      </c>
      <c r="R40" s="31">
        <f t="shared" si="5"/>
        <v>89354761</v>
      </c>
      <c r="S40" s="31">
        <f t="shared" si="5"/>
        <v>54966708</v>
      </c>
      <c r="T40" s="31">
        <f t="shared" si="5"/>
        <v>-65863319</v>
      </c>
      <c r="U40" s="31">
        <f t="shared" si="5"/>
        <v>80095647</v>
      </c>
      <c r="V40" s="31">
        <f t="shared" si="5"/>
        <v>69199036</v>
      </c>
      <c r="W40" s="31">
        <f t="shared" si="5"/>
        <v>598134777</v>
      </c>
      <c r="X40" s="31">
        <f t="shared" si="5"/>
        <v>377334356</v>
      </c>
      <c r="Y40" s="31">
        <f t="shared" si="5"/>
        <v>220800421</v>
      </c>
      <c r="Z40" s="32">
        <f>+IF(X40&lt;&gt;0,+(Y40/X40)*100,0)</f>
        <v>58.515854040070501</v>
      </c>
      <c r="AA40" s="33">
        <f>+AA34+AA39</f>
        <v>377334356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360678665</v>
      </c>
      <c r="D42" s="43">
        <f>+D25-D40</f>
        <v>0</v>
      </c>
      <c r="E42" s="44">
        <f t="shared" si="6"/>
        <v>714869314</v>
      </c>
      <c r="F42" s="45">
        <f t="shared" si="6"/>
        <v>687869314</v>
      </c>
      <c r="G42" s="45">
        <f t="shared" si="6"/>
        <v>588279786</v>
      </c>
      <c r="H42" s="45">
        <f t="shared" si="6"/>
        <v>-162454986</v>
      </c>
      <c r="I42" s="45">
        <f t="shared" si="6"/>
        <v>-164708214</v>
      </c>
      <c r="J42" s="45">
        <f t="shared" si="6"/>
        <v>261116586</v>
      </c>
      <c r="K42" s="45">
        <f t="shared" si="6"/>
        <v>20180221</v>
      </c>
      <c r="L42" s="45">
        <f t="shared" si="6"/>
        <v>-80550800</v>
      </c>
      <c r="M42" s="45">
        <f t="shared" si="6"/>
        <v>-13724073</v>
      </c>
      <c r="N42" s="45">
        <f t="shared" si="6"/>
        <v>-74094652</v>
      </c>
      <c r="O42" s="45">
        <f t="shared" si="6"/>
        <v>4414767</v>
      </c>
      <c r="P42" s="45">
        <f t="shared" si="6"/>
        <v>-98818128</v>
      </c>
      <c r="Q42" s="45">
        <f t="shared" si="6"/>
        <v>19009611</v>
      </c>
      <c r="R42" s="45">
        <f t="shared" si="6"/>
        <v>-75393750</v>
      </c>
      <c r="S42" s="45">
        <f t="shared" si="6"/>
        <v>-45535907</v>
      </c>
      <c r="T42" s="45">
        <f t="shared" si="6"/>
        <v>63687596</v>
      </c>
      <c r="U42" s="45">
        <f t="shared" si="6"/>
        <v>-60511978</v>
      </c>
      <c r="V42" s="45">
        <f t="shared" si="6"/>
        <v>-42360289</v>
      </c>
      <c r="W42" s="45">
        <f t="shared" si="6"/>
        <v>69267895</v>
      </c>
      <c r="X42" s="45">
        <f t="shared" si="6"/>
        <v>687869314</v>
      </c>
      <c r="Y42" s="45">
        <f t="shared" si="6"/>
        <v>-618601419</v>
      </c>
      <c r="Z42" s="46">
        <f>+IF(X42&lt;&gt;0,+(Y42/X42)*100,0)</f>
        <v>-89.930079218506904</v>
      </c>
      <c r="AA42" s="47">
        <f>+AA25-AA40</f>
        <v>687869314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-198848460</v>
      </c>
      <c r="D45" s="18"/>
      <c r="E45" s="19">
        <v>19228781</v>
      </c>
      <c r="F45" s="20">
        <v>-12771219</v>
      </c>
      <c r="G45" s="20">
        <v>13377167</v>
      </c>
      <c r="H45" s="20">
        <v>-87753764</v>
      </c>
      <c r="I45" s="20">
        <v>-130157902</v>
      </c>
      <c r="J45" s="20">
        <v>-204534499</v>
      </c>
      <c r="K45" s="20">
        <v>43549771</v>
      </c>
      <c r="L45" s="20">
        <v>-44244859</v>
      </c>
      <c r="M45" s="20">
        <v>-47418203</v>
      </c>
      <c r="N45" s="20">
        <v>-48113291</v>
      </c>
      <c r="O45" s="20">
        <v>49427379</v>
      </c>
      <c r="P45" s="20">
        <v>-61825853</v>
      </c>
      <c r="Q45" s="20">
        <v>44100422</v>
      </c>
      <c r="R45" s="20">
        <v>31701948</v>
      </c>
      <c r="S45" s="20">
        <v>-22255648</v>
      </c>
      <c r="T45" s="20">
        <v>61449946</v>
      </c>
      <c r="U45" s="20">
        <v>-24338874</v>
      </c>
      <c r="V45" s="20">
        <v>14855424</v>
      </c>
      <c r="W45" s="20">
        <v>-206090418</v>
      </c>
      <c r="X45" s="20">
        <v>-12771219</v>
      </c>
      <c r="Y45" s="20">
        <v>-193319199</v>
      </c>
      <c r="Z45" s="48">
        <v>1513.7098424198975</v>
      </c>
      <c r="AA45" s="22">
        <v>-12771219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-198848460</v>
      </c>
      <c r="D48" s="51">
        <f>SUM(D45:D47)</f>
        <v>0</v>
      </c>
      <c r="E48" s="52">
        <f t="shared" si="7"/>
        <v>19228781</v>
      </c>
      <c r="F48" s="53">
        <f t="shared" si="7"/>
        <v>-12771219</v>
      </c>
      <c r="G48" s="53">
        <f t="shared" si="7"/>
        <v>13377167</v>
      </c>
      <c r="H48" s="53">
        <f t="shared" si="7"/>
        <v>-87753764</v>
      </c>
      <c r="I48" s="53">
        <f t="shared" si="7"/>
        <v>-130157902</v>
      </c>
      <c r="J48" s="53">
        <f t="shared" si="7"/>
        <v>-204534499</v>
      </c>
      <c r="K48" s="53">
        <f t="shared" si="7"/>
        <v>43549771</v>
      </c>
      <c r="L48" s="53">
        <f t="shared" si="7"/>
        <v>-44244859</v>
      </c>
      <c r="M48" s="53">
        <f t="shared" si="7"/>
        <v>-47418203</v>
      </c>
      <c r="N48" s="53">
        <f t="shared" si="7"/>
        <v>-48113291</v>
      </c>
      <c r="O48" s="53">
        <f t="shared" si="7"/>
        <v>49427379</v>
      </c>
      <c r="P48" s="53">
        <f t="shared" si="7"/>
        <v>-61825853</v>
      </c>
      <c r="Q48" s="53">
        <f t="shared" si="7"/>
        <v>44100422</v>
      </c>
      <c r="R48" s="53">
        <f t="shared" si="7"/>
        <v>31701948</v>
      </c>
      <c r="S48" s="53">
        <f t="shared" si="7"/>
        <v>-22255648</v>
      </c>
      <c r="T48" s="53">
        <f t="shared" si="7"/>
        <v>61449946</v>
      </c>
      <c r="U48" s="53">
        <f t="shared" si="7"/>
        <v>-24338874</v>
      </c>
      <c r="V48" s="53">
        <f t="shared" si="7"/>
        <v>14855424</v>
      </c>
      <c r="W48" s="53">
        <f t="shared" si="7"/>
        <v>-206090418</v>
      </c>
      <c r="X48" s="53">
        <f t="shared" si="7"/>
        <v>-12771219</v>
      </c>
      <c r="Y48" s="53">
        <f t="shared" si="7"/>
        <v>-193319199</v>
      </c>
      <c r="Z48" s="54">
        <f>+IF(X48&lt;&gt;0,+(Y48/X48)*100,0)</f>
        <v>1513.7098424198975</v>
      </c>
      <c r="AA48" s="55">
        <f>SUM(AA45:AA47)</f>
        <v>-12771219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9901113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>
        <v>747103</v>
      </c>
      <c r="I11" s="20"/>
      <c r="J11" s="20">
        <v>747103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747103</v>
      </c>
      <c r="X11" s="20"/>
      <c r="Y11" s="20">
        <v>747103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9901113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747103</v>
      </c>
      <c r="I12" s="31">
        <f t="shared" si="0"/>
        <v>0</v>
      </c>
      <c r="J12" s="31">
        <f t="shared" si="0"/>
        <v>747103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747103</v>
      </c>
      <c r="X12" s="31">
        <f t="shared" si="0"/>
        <v>0</v>
      </c>
      <c r="Y12" s="31">
        <f t="shared" si="0"/>
        <v>747103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9235195</v>
      </c>
      <c r="D19" s="18"/>
      <c r="E19" s="19">
        <v>1000000</v>
      </c>
      <c r="F19" s="20">
        <v>5743000</v>
      </c>
      <c r="G19" s="20"/>
      <c r="H19" s="20">
        <v>1796585</v>
      </c>
      <c r="I19" s="20"/>
      <c r="J19" s="20">
        <v>1796585</v>
      </c>
      <c r="K19" s="20"/>
      <c r="L19" s="20">
        <v>98026</v>
      </c>
      <c r="M19" s="20"/>
      <c r="N19" s="20">
        <v>98026</v>
      </c>
      <c r="O19" s="20"/>
      <c r="P19" s="20"/>
      <c r="Q19" s="20">
        <v>205239</v>
      </c>
      <c r="R19" s="20">
        <v>205239</v>
      </c>
      <c r="S19" s="20">
        <v>82609</v>
      </c>
      <c r="T19" s="20"/>
      <c r="U19" s="20"/>
      <c r="V19" s="20">
        <v>82609</v>
      </c>
      <c r="W19" s="20">
        <v>2182459</v>
      </c>
      <c r="X19" s="20">
        <v>5743000</v>
      </c>
      <c r="Y19" s="20">
        <v>-3560541</v>
      </c>
      <c r="Z19" s="21">
        <v>-61.997927912240989</v>
      </c>
      <c r="AA19" s="22">
        <v>5743000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9235195</v>
      </c>
      <c r="D24" s="29">
        <f>SUM(D15:D23)</f>
        <v>0</v>
      </c>
      <c r="E24" s="36">
        <f t="shared" si="1"/>
        <v>1000000</v>
      </c>
      <c r="F24" s="37">
        <f t="shared" si="1"/>
        <v>5743000</v>
      </c>
      <c r="G24" s="37">
        <f t="shared" si="1"/>
        <v>0</v>
      </c>
      <c r="H24" s="37">
        <f t="shared" si="1"/>
        <v>1796585</v>
      </c>
      <c r="I24" s="37">
        <f t="shared" si="1"/>
        <v>0</v>
      </c>
      <c r="J24" s="37">
        <f t="shared" si="1"/>
        <v>1796585</v>
      </c>
      <c r="K24" s="37">
        <f t="shared" si="1"/>
        <v>0</v>
      </c>
      <c r="L24" s="37">
        <f t="shared" si="1"/>
        <v>98026</v>
      </c>
      <c r="M24" s="37">
        <f t="shared" si="1"/>
        <v>0</v>
      </c>
      <c r="N24" s="37">
        <f t="shared" si="1"/>
        <v>98026</v>
      </c>
      <c r="O24" s="37">
        <f t="shared" si="1"/>
        <v>0</v>
      </c>
      <c r="P24" s="37">
        <f t="shared" si="1"/>
        <v>0</v>
      </c>
      <c r="Q24" s="37">
        <f t="shared" si="1"/>
        <v>205239</v>
      </c>
      <c r="R24" s="37">
        <f t="shared" si="1"/>
        <v>205239</v>
      </c>
      <c r="S24" s="37">
        <f t="shared" si="1"/>
        <v>82609</v>
      </c>
      <c r="T24" s="37">
        <f t="shared" si="1"/>
        <v>0</v>
      </c>
      <c r="U24" s="37">
        <f t="shared" si="1"/>
        <v>0</v>
      </c>
      <c r="V24" s="37">
        <f t="shared" si="1"/>
        <v>82609</v>
      </c>
      <c r="W24" s="37">
        <f t="shared" si="1"/>
        <v>2182459</v>
      </c>
      <c r="X24" s="37">
        <f t="shared" si="1"/>
        <v>5743000</v>
      </c>
      <c r="Y24" s="37">
        <f t="shared" si="1"/>
        <v>-3560541</v>
      </c>
      <c r="Z24" s="38">
        <f>+IF(X24&lt;&gt;0,+(Y24/X24)*100,0)</f>
        <v>-61.997927912240989</v>
      </c>
      <c r="AA24" s="39">
        <f>SUM(AA15:AA23)</f>
        <v>5743000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19136308</v>
      </c>
      <c r="D25" s="29">
        <f>+D12+D24</f>
        <v>0</v>
      </c>
      <c r="E25" s="30">
        <f t="shared" si="2"/>
        <v>1000000</v>
      </c>
      <c r="F25" s="31">
        <f t="shared" si="2"/>
        <v>5743000</v>
      </c>
      <c r="G25" s="31">
        <f t="shared" si="2"/>
        <v>0</v>
      </c>
      <c r="H25" s="31">
        <f t="shared" si="2"/>
        <v>2543688</v>
      </c>
      <c r="I25" s="31">
        <f t="shared" si="2"/>
        <v>0</v>
      </c>
      <c r="J25" s="31">
        <f t="shared" si="2"/>
        <v>2543688</v>
      </c>
      <c r="K25" s="31">
        <f t="shared" si="2"/>
        <v>0</v>
      </c>
      <c r="L25" s="31">
        <f t="shared" si="2"/>
        <v>98026</v>
      </c>
      <c r="M25" s="31">
        <f t="shared" si="2"/>
        <v>0</v>
      </c>
      <c r="N25" s="31">
        <f t="shared" si="2"/>
        <v>98026</v>
      </c>
      <c r="O25" s="31">
        <f t="shared" si="2"/>
        <v>0</v>
      </c>
      <c r="P25" s="31">
        <f t="shared" si="2"/>
        <v>0</v>
      </c>
      <c r="Q25" s="31">
        <f t="shared" si="2"/>
        <v>205239</v>
      </c>
      <c r="R25" s="31">
        <f t="shared" si="2"/>
        <v>205239</v>
      </c>
      <c r="S25" s="31">
        <f t="shared" si="2"/>
        <v>82609</v>
      </c>
      <c r="T25" s="31">
        <f t="shared" si="2"/>
        <v>0</v>
      </c>
      <c r="U25" s="31">
        <f t="shared" si="2"/>
        <v>0</v>
      </c>
      <c r="V25" s="31">
        <f t="shared" si="2"/>
        <v>82609</v>
      </c>
      <c r="W25" s="31">
        <f t="shared" si="2"/>
        <v>2929562</v>
      </c>
      <c r="X25" s="31">
        <f t="shared" si="2"/>
        <v>5743000</v>
      </c>
      <c r="Y25" s="31">
        <f t="shared" si="2"/>
        <v>-2813438</v>
      </c>
      <c r="Z25" s="32">
        <f>+IF(X25&lt;&gt;0,+(Y25/X25)*100,0)</f>
        <v>-48.98899529862441</v>
      </c>
      <c r="AA25" s="33">
        <f>+AA12+AA24</f>
        <v>5743000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19136308</v>
      </c>
      <c r="D42" s="43">
        <f>+D25-D40</f>
        <v>0</v>
      </c>
      <c r="E42" s="44">
        <f t="shared" si="6"/>
        <v>1000000</v>
      </c>
      <c r="F42" s="45">
        <f t="shared" si="6"/>
        <v>5743000</v>
      </c>
      <c r="G42" s="45">
        <f t="shared" si="6"/>
        <v>0</v>
      </c>
      <c r="H42" s="45">
        <f t="shared" si="6"/>
        <v>2543688</v>
      </c>
      <c r="I42" s="45">
        <f t="shared" si="6"/>
        <v>0</v>
      </c>
      <c r="J42" s="45">
        <f t="shared" si="6"/>
        <v>2543688</v>
      </c>
      <c r="K42" s="45">
        <f t="shared" si="6"/>
        <v>0</v>
      </c>
      <c r="L42" s="45">
        <f t="shared" si="6"/>
        <v>98026</v>
      </c>
      <c r="M42" s="45">
        <f t="shared" si="6"/>
        <v>0</v>
      </c>
      <c r="N42" s="45">
        <f t="shared" si="6"/>
        <v>98026</v>
      </c>
      <c r="O42" s="45">
        <f t="shared" si="6"/>
        <v>0</v>
      </c>
      <c r="P42" s="45">
        <f t="shared" si="6"/>
        <v>0</v>
      </c>
      <c r="Q42" s="45">
        <f t="shared" si="6"/>
        <v>205239</v>
      </c>
      <c r="R42" s="45">
        <f t="shared" si="6"/>
        <v>205239</v>
      </c>
      <c r="S42" s="45">
        <f t="shared" si="6"/>
        <v>82609</v>
      </c>
      <c r="T42" s="45">
        <f t="shared" si="6"/>
        <v>0</v>
      </c>
      <c r="U42" s="45">
        <f t="shared" si="6"/>
        <v>0</v>
      </c>
      <c r="V42" s="45">
        <f t="shared" si="6"/>
        <v>82609</v>
      </c>
      <c r="W42" s="45">
        <f t="shared" si="6"/>
        <v>2929562</v>
      </c>
      <c r="X42" s="45">
        <f t="shared" si="6"/>
        <v>5743000</v>
      </c>
      <c r="Y42" s="45">
        <f t="shared" si="6"/>
        <v>-2813438</v>
      </c>
      <c r="Z42" s="46">
        <f>+IF(X42&lt;&gt;0,+(Y42/X42)*100,0)</f>
        <v>-48.98899529862441</v>
      </c>
      <c r="AA42" s="47">
        <f>+AA25-AA40</f>
        <v>5743000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98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8206371</v>
      </c>
      <c r="D8" s="18"/>
      <c r="E8" s="19">
        <v>5876722</v>
      </c>
      <c r="F8" s="20">
        <v>10014747</v>
      </c>
      <c r="G8" s="20">
        <v>11109447</v>
      </c>
      <c r="H8" s="20">
        <v>-2509468</v>
      </c>
      <c r="I8" s="20">
        <v>664889</v>
      </c>
      <c r="J8" s="20">
        <v>9264868</v>
      </c>
      <c r="K8" s="20">
        <v>1187191</v>
      </c>
      <c r="L8" s="20">
        <v>397386</v>
      </c>
      <c r="M8" s="20">
        <v>639530</v>
      </c>
      <c r="N8" s="20">
        <v>2224107</v>
      </c>
      <c r="O8" s="20">
        <v>872684</v>
      </c>
      <c r="P8" s="20">
        <v>336028</v>
      </c>
      <c r="Q8" s="20">
        <v>-1434111</v>
      </c>
      <c r="R8" s="20">
        <v>-225399</v>
      </c>
      <c r="S8" s="20">
        <v>-427133</v>
      </c>
      <c r="T8" s="20">
        <v>-559712</v>
      </c>
      <c r="U8" s="20">
        <v>-15956459</v>
      </c>
      <c r="V8" s="20">
        <v>-16943304</v>
      </c>
      <c r="W8" s="20">
        <v>-5679728</v>
      </c>
      <c r="X8" s="20">
        <v>10014747</v>
      </c>
      <c r="Y8" s="20">
        <v>-15694475</v>
      </c>
      <c r="Z8" s="21">
        <v>-156.71364438862011</v>
      </c>
      <c r="AA8" s="22">
        <v>10014747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8206371</v>
      </c>
      <c r="D12" s="29">
        <f>SUM(D6:D11)</f>
        <v>0</v>
      </c>
      <c r="E12" s="30">
        <f t="shared" si="0"/>
        <v>5876722</v>
      </c>
      <c r="F12" s="31">
        <f t="shared" si="0"/>
        <v>10014747</v>
      </c>
      <c r="G12" s="31">
        <f t="shared" si="0"/>
        <v>11109447</v>
      </c>
      <c r="H12" s="31">
        <f t="shared" si="0"/>
        <v>-2509468</v>
      </c>
      <c r="I12" s="31">
        <f t="shared" si="0"/>
        <v>664889</v>
      </c>
      <c r="J12" s="31">
        <f t="shared" si="0"/>
        <v>9264868</v>
      </c>
      <c r="K12" s="31">
        <f t="shared" si="0"/>
        <v>1187191</v>
      </c>
      <c r="L12" s="31">
        <f t="shared" si="0"/>
        <v>397386</v>
      </c>
      <c r="M12" s="31">
        <f t="shared" si="0"/>
        <v>639530</v>
      </c>
      <c r="N12" s="31">
        <f t="shared" si="0"/>
        <v>2224107</v>
      </c>
      <c r="O12" s="31">
        <f t="shared" si="0"/>
        <v>872684</v>
      </c>
      <c r="P12" s="31">
        <f t="shared" si="0"/>
        <v>336028</v>
      </c>
      <c r="Q12" s="31">
        <f t="shared" si="0"/>
        <v>-1434111</v>
      </c>
      <c r="R12" s="31">
        <f t="shared" si="0"/>
        <v>-225399</v>
      </c>
      <c r="S12" s="31">
        <f t="shared" si="0"/>
        <v>-427133</v>
      </c>
      <c r="T12" s="31">
        <f t="shared" si="0"/>
        <v>-559712</v>
      </c>
      <c r="U12" s="31">
        <f t="shared" si="0"/>
        <v>-15956459</v>
      </c>
      <c r="V12" s="31">
        <f t="shared" si="0"/>
        <v>-16943304</v>
      </c>
      <c r="W12" s="31">
        <f t="shared" si="0"/>
        <v>-5679728</v>
      </c>
      <c r="X12" s="31">
        <f t="shared" si="0"/>
        <v>10014747</v>
      </c>
      <c r="Y12" s="31">
        <f t="shared" si="0"/>
        <v>-15694475</v>
      </c>
      <c r="Z12" s="32">
        <f>+IF(X12&lt;&gt;0,+(Y12/X12)*100,0)</f>
        <v>-156.71364438862011</v>
      </c>
      <c r="AA12" s="33">
        <f>SUM(AA6:AA11)</f>
        <v>10014747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101656447</v>
      </c>
      <c r="D19" s="18"/>
      <c r="E19" s="19">
        <v>169469109</v>
      </c>
      <c r="F19" s="20">
        <v>165665183</v>
      </c>
      <c r="G19" s="20">
        <v>168169108</v>
      </c>
      <c r="H19" s="20">
        <v>-71863181</v>
      </c>
      <c r="I19" s="20"/>
      <c r="J19" s="20">
        <v>96305927</v>
      </c>
      <c r="K19" s="20"/>
      <c r="L19" s="20">
        <v>206521</v>
      </c>
      <c r="M19" s="20">
        <v>-3803926</v>
      </c>
      <c r="N19" s="20">
        <v>-3597405</v>
      </c>
      <c r="O19" s="20"/>
      <c r="P19" s="20"/>
      <c r="Q19" s="20"/>
      <c r="R19" s="20"/>
      <c r="S19" s="20"/>
      <c r="T19" s="20"/>
      <c r="U19" s="20"/>
      <c r="V19" s="20"/>
      <c r="W19" s="20">
        <v>92708522</v>
      </c>
      <c r="X19" s="20">
        <v>165665183</v>
      </c>
      <c r="Y19" s="20">
        <v>-72956661</v>
      </c>
      <c r="Z19" s="21">
        <v>-44.038620353921921</v>
      </c>
      <c r="AA19" s="22">
        <v>165665183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101656447</v>
      </c>
      <c r="D24" s="29">
        <f>SUM(D15:D23)</f>
        <v>0</v>
      </c>
      <c r="E24" s="36">
        <f t="shared" si="1"/>
        <v>169469109</v>
      </c>
      <c r="F24" s="37">
        <f t="shared" si="1"/>
        <v>165665183</v>
      </c>
      <c r="G24" s="37">
        <f t="shared" si="1"/>
        <v>168169108</v>
      </c>
      <c r="H24" s="37">
        <f t="shared" si="1"/>
        <v>-71863181</v>
      </c>
      <c r="I24" s="37">
        <f t="shared" si="1"/>
        <v>0</v>
      </c>
      <c r="J24" s="37">
        <f t="shared" si="1"/>
        <v>96305927</v>
      </c>
      <c r="K24" s="37">
        <f t="shared" si="1"/>
        <v>0</v>
      </c>
      <c r="L24" s="37">
        <f t="shared" si="1"/>
        <v>206521</v>
      </c>
      <c r="M24" s="37">
        <f t="shared" si="1"/>
        <v>-3803926</v>
      </c>
      <c r="N24" s="37">
        <f t="shared" si="1"/>
        <v>-3597405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92708522</v>
      </c>
      <c r="X24" s="37">
        <f t="shared" si="1"/>
        <v>165665183</v>
      </c>
      <c r="Y24" s="37">
        <f t="shared" si="1"/>
        <v>-72956661</v>
      </c>
      <c r="Z24" s="38">
        <f>+IF(X24&lt;&gt;0,+(Y24/X24)*100,0)</f>
        <v>-44.038620353921921</v>
      </c>
      <c r="AA24" s="39">
        <f>SUM(AA15:AA23)</f>
        <v>165665183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109862818</v>
      </c>
      <c r="D25" s="29">
        <f>+D12+D24</f>
        <v>0</v>
      </c>
      <c r="E25" s="30">
        <f t="shared" si="2"/>
        <v>175345831</v>
      </c>
      <c r="F25" s="31">
        <f t="shared" si="2"/>
        <v>175679930</v>
      </c>
      <c r="G25" s="31">
        <f t="shared" si="2"/>
        <v>179278555</v>
      </c>
      <c r="H25" s="31">
        <f t="shared" si="2"/>
        <v>-74372649</v>
      </c>
      <c r="I25" s="31">
        <f t="shared" si="2"/>
        <v>664889</v>
      </c>
      <c r="J25" s="31">
        <f t="shared" si="2"/>
        <v>105570795</v>
      </c>
      <c r="K25" s="31">
        <f t="shared" si="2"/>
        <v>1187191</v>
      </c>
      <c r="L25" s="31">
        <f t="shared" si="2"/>
        <v>603907</v>
      </c>
      <c r="M25" s="31">
        <f t="shared" si="2"/>
        <v>-3164396</v>
      </c>
      <c r="N25" s="31">
        <f t="shared" si="2"/>
        <v>-1373298</v>
      </c>
      <c r="O25" s="31">
        <f t="shared" si="2"/>
        <v>872684</v>
      </c>
      <c r="P25" s="31">
        <f t="shared" si="2"/>
        <v>336028</v>
      </c>
      <c r="Q25" s="31">
        <f t="shared" si="2"/>
        <v>-1434111</v>
      </c>
      <c r="R25" s="31">
        <f t="shared" si="2"/>
        <v>-225399</v>
      </c>
      <c r="S25" s="31">
        <f t="shared" si="2"/>
        <v>-427133</v>
      </c>
      <c r="T25" s="31">
        <f t="shared" si="2"/>
        <v>-559712</v>
      </c>
      <c r="U25" s="31">
        <f t="shared" si="2"/>
        <v>-15956459</v>
      </c>
      <c r="V25" s="31">
        <f t="shared" si="2"/>
        <v>-16943304</v>
      </c>
      <c r="W25" s="31">
        <f t="shared" si="2"/>
        <v>87028794</v>
      </c>
      <c r="X25" s="31">
        <f t="shared" si="2"/>
        <v>175679930</v>
      </c>
      <c r="Y25" s="31">
        <f t="shared" si="2"/>
        <v>-88651136</v>
      </c>
      <c r="Z25" s="32">
        <f>+IF(X25&lt;&gt;0,+(Y25/X25)*100,0)</f>
        <v>-50.461732310571847</v>
      </c>
      <c r="AA25" s="33">
        <f>+AA12+AA24</f>
        <v>175679930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185430</v>
      </c>
      <c r="D31" s="18"/>
      <c r="E31" s="19">
        <v>162762</v>
      </c>
      <c r="F31" s="20">
        <v>172329</v>
      </c>
      <c r="G31" s="20">
        <v>191547</v>
      </c>
      <c r="H31" s="20">
        <v>3352</v>
      </c>
      <c r="I31" s="20">
        <v>559</v>
      </c>
      <c r="J31" s="20">
        <v>195458</v>
      </c>
      <c r="K31" s="20">
        <v>3352</v>
      </c>
      <c r="L31" s="20"/>
      <c r="M31" s="20">
        <v>-4248</v>
      </c>
      <c r="N31" s="20">
        <v>-896</v>
      </c>
      <c r="O31" s="20">
        <v>433</v>
      </c>
      <c r="P31" s="20">
        <v>1415</v>
      </c>
      <c r="Q31" s="20">
        <v>-523</v>
      </c>
      <c r="R31" s="20">
        <v>1325</v>
      </c>
      <c r="S31" s="20">
        <v>2194</v>
      </c>
      <c r="T31" s="20">
        <v>-790</v>
      </c>
      <c r="U31" s="20">
        <v>1676</v>
      </c>
      <c r="V31" s="20">
        <v>3080</v>
      </c>
      <c r="W31" s="20">
        <v>198967</v>
      </c>
      <c r="X31" s="20">
        <v>172329</v>
      </c>
      <c r="Y31" s="20">
        <v>26638</v>
      </c>
      <c r="Z31" s="21">
        <v>15.457642068369223</v>
      </c>
      <c r="AA31" s="22">
        <v>172329</v>
      </c>
    </row>
    <row r="32" spans="1:27" ht="13.5" x14ac:dyDescent="0.25">
      <c r="A32" s="23" t="s">
        <v>58</v>
      </c>
      <c r="B32" s="17" t="s">
        <v>32</v>
      </c>
      <c r="C32" s="18">
        <v>14698362</v>
      </c>
      <c r="D32" s="18"/>
      <c r="E32" s="19">
        <v>-22418004</v>
      </c>
      <c r="F32" s="20">
        <v>-22574876</v>
      </c>
      <c r="G32" s="20">
        <v>6237109</v>
      </c>
      <c r="H32" s="20">
        <v>8043943</v>
      </c>
      <c r="I32" s="20">
        <v>84043</v>
      </c>
      <c r="J32" s="20">
        <v>14365095</v>
      </c>
      <c r="K32" s="20">
        <v>76670</v>
      </c>
      <c r="L32" s="20">
        <v>18858</v>
      </c>
      <c r="M32" s="20">
        <v>7246</v>
      </c>
      <c r="N32" s="20">
        <v>102774</v>
      </c>
      <c r="O32" s="20">
        <v>73618</v>
      </c>
      <c r="P32" s="20">
        <v>40125</v>
      </c>
      <c r="Q32" s="20">
        <v>156300</v>
      </c>
      <c r="R32" s="20">
        <v>270043</v>
      </c>
      <c r="S32" s="20">
        <v>-59571</v>
      </c>
      <c r="T32" s="20">
        <v>-203492</v>
      </c>
      <c r="U32" s="20">
        <v>1437871</v>
      </c>
      <c r="V32" s="20">
        <v>1174808</v>
      </c>
      <c r="W32" s="20">
        <v>15912720</v>
      </c>
      <c r="X32" s="20">
        <v>-22574876</v>
      </c>
      <c r="Y32" s="20">
        <v>38487596</v>
      </c>
      <c r="Z32" s="21">
        <v>-170.4886263827097</v>
      </c>
      <c r="AA32" s="22">
        <v>-22574876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14883792</v>
      </c>
      <c r="D34" s="29">
        <f>SUM(D29:D33)</f>
        <v>0</v>
      </c>
      <c r="E34" s="30">
        <f t="shared" si="3"/>
        <v>-22255242</v>
      </c>
      <c r="F34" s="31">
        <f t="shared" si="3"/>
        <v>-22402547</v>
      </c>
      <c r="G34" s="31">
        <f t="shared" si="3"/>
        <v>6428656</v>
      </c>
      <c r="H34" s="31">
        <f t="shared" si="3"/>
        <v>8047295</v>
      </c>
      <c r="I34" s="31">
        <f t="shared" si="3"/>
        <v>84602</v>
      </c>
      <c r="J34" s="31">
        <f t="shared" si="3"/>
        <v>14560553</v>
      </c>
      <c r="K34" s="31">
        <f t="shared" si="3"/>
        <v>80022</v>
      </c>
      <c r="L34" s="31">
        <f t="shared" si="3"/>
        <v>18858</v>
      </c>
      <c r="M34" s="31">
        <f t="shared" si="3"/>
        <v>2998</v>
      </c>
      <c r="N34" s="31">
        <f t="shared" si="3"/>
        <v>101878</v>
      </c>
      <c r="O34" s="31">
        <f t="shared" si="3"/>
        <v>74051</v>
      </c>
      <c r="P34" s="31">
        <f t="shared" si="3"/>
        <v>41540</v>
      </c>
      <c r="Q34" s="31">
        <f t="shared" si="3"/>
        <v>155777</v>
      </c>
      <c r="R34" s="31">
        <f t="shared" si="3"/>
        <v>271368</v>
      </c>
      <c r="S34" s="31">
        <f t="shared" si="3"/>
        <v>-57377</v>
      </c>
      <c r="T34" s="31">
        <f t="shared" si="3"/>
        <v>-204282</v>
      </c>
      <c r="U34" s="31">
        <f t="shared" si="3"/>
        <v>1439547</v>
      </c>
      <c r="V34" s="31">
        <f t="shared" si="3"/>
        <v>1177888</v>
      </c>
      <c r="W34" s="31">
        <f t="shared" si="3"/>
        <v>16111687</v>
      </c>
      <c r="X34" s="31">
        <f t="shared" si="3"/>
        <v>-22402547</v>
      </c>
      <c r="Y34" s="31">
        <f t="shared" si="3"/>
        <v>38514234</v>
      </c>
      <c r="Z34" s="32">
        <f>+IF(X34&lt;&gt;0,+(Y34/X34)*100,0)</f>
        <v>-171.91899653195685</v>
      </c>
      <c r="AA34" s="33">
        <f>SUM(AA29:AA33)</f>
        <v>-22402547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14883792</v>
      </c>
      <c r="D40" s="29">
        <f>+D34+D39</f>
        <v>0</v>
      </c>
      <c r="E40" s="30">
        <f t="shared" si="5"/>
        <v>-22255242</v>
      </c>
      <c r="F40" s="31">
        <f t="shared" si="5"/>
        <v>-22402547</v>
      </c>
      <c r="G40" s="31">
        <f t="shared" si="5"/>
        <v>6428656</v>
      </c>
      <c r="H40" s="31">
        <f t="shared" si="5"/>
        <v>8047295</v>
      </c>
      <c r="I40" s="31">
        <f t="shared" si="5"/>
        <v>84602</v>
      </c>
      <c r="J40" s="31">
        <f t="shared" si="5"/>
        <v>14560553</v>
      </c>
      <c r="K40" s="31">
        <f t="shared" si="5"/>
        <v>80022</v>
      </c>
      <c r="L40" s="31">
        <f t="shared" si="5"/>
        <v>18858</v>
      </c>
      <c r="M40" s="31">
        <f t="shared" si="5"/>
        <v>2998</v>
      </c>
      <c r="N40" s="31">
        <f t="shared" si="5"/>
        <v>101878</v>
      </c>
      <c r="O40" s="31">
        <f t="shared" si="5"/>
        <v>74051</v>
      </c>
      <c r="P40" s="31">
        <f t="shared" si="5"/>
        <v>41540</v>
      </c>
      <c r="Q40" s="31">
        <f t="shared" si="5"/>
        <v>155777</v>
      </c>
      <c r="R40" s="31">
        <f t="shared" si="5"/>
        <v>271368</v>
      </c>
      <c r="S40" s="31">
        <f t="shared" si="5"/>
        <v>-57377</v>
      </c>
      <c r="T40" s="31">
        <f t="shared" si="5"/>
        <v>-204282</v>
      </c>
      <c r="U40" s="31">
        <f t="shared" si="5"/>
        <v>1439547</v>
      </c>
      <c r="V40" s="31">
        <f t="shared" si="5"/>
        <v>1177888</v>
      </c>
      <c r="W40" s="31">
        <f t="shared" si="5"/>
        <v>16111687</v>
      </c>
      <c r="X40" s="31">
        <f t="shared" si="5"/>
        <v>-22402547</v>
      </c>
      <c r="Y40" s="31">
        <f t="shared" si="5"/>
        <v>38514234</v>
      </c>
      <c r="Z40" s="32">
        <f>+IF(X40&lt;&gt;0,+(Y40/X40)*100,0)</f>
        <v>-171.91899653195685</v>
      </c>
      <c r="AA40" s="33">
        <f>+AA34+AA39</f>
        <v>-22402547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94979026</v>
      </c>
      <c r="D42" s="43">
        <f>+D25-D40</f>
        <v>0</v>
      </c>
      <c r="E42" s="44">
        <f t="shared" si="6"/>
        <v>197601073</v>
      </c>
      <c r="F42" s="45">
        <f t="shared" si="6"/>
        <v>198082477</v>
      </c>
      <c r="G42" s="45">
        <f t="shared" si="6"/>
        <v>172849899</v>
      </c>
      <c r="H42" s="45">
        <f t="shared" si="6"/>
        <v>-82419944</v>
      </c>
      <c r="I42" s="45">
        <f t="shared" si="6"/>
        <v>580287</v>
      </c>
      <c r="J42" s="45">
        <f t="shared" si="6"/>
        <v>91010242</v>
      </c>
      <c r="K42" s="45">
        <f t="shared" si="6"/>
        <v>1107169</v>
      </c>
      <c r="L42" s="45">
        <f t="shared" si="6"/>
        <v>585049</v>
      </c>
      <c r="M42" s="45">
        <f t="shared" si="6"/>
        <v>-3167394</v>
      </c>
      <c r="N42" s="45">
        <f t="shared" si="6"/>
        <v>-1475176</v>
      </c>
      <c r="O42" s="45">
        <f t="shared" si="6"/>
        <v>798633</v>
      </c>
      <c r="P42" s="45">
        <f t="shared" si="6"/>
        <v>294488</v>
      </c>
      <c r="Q42" s="45">
        <f t="shared" si="6"/>
        <v>-1589888</v>
      </c>
      <c r="R42" s="45">
        <f t="shared" si="6"/>
        <v>-496767</v>
      </c>
      <c r="S42" s="45">
        <f t="shared" si="6"/>
        <v>-369756</v>
      </c>
      <c r="T42" s="45">
        <f t="shared" si="6"/>
        <v>-355430</v>
      </c>
      <c r="U42" s="45">
        <f t="shared" si="6"/>
        <v>-17396006</v>
      </c>
      <c r="V42" s="45">
        <f t="shared" si="6"/>
        <v>-18121192</v>
      </c>
      <c r="W42" s="45">
        <f t="shared" si="6"/>
        <v>70917107</v>
      </c>
      <c r="X42" s="45">
        <f t="shared" si="6"/>
        <v>198082477</v>
      </c>
      <c r="Y42" s="45">
        <f t="shared" si="6"/>
        <v>-127165370</v>
      </c>
      <c r="Z42" s="46">
        <f>+IF(X42&lt;&gt;0,+(Y42/X42)*100,0)</f>
        <v>-64.198192553902686</v>
      </c>
      <c r="AA42" s="47">
        <f>+AA25-AA40</f>
        <v>198082477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-6774821</v>
      </c>
      <c r="D45" s="18"/>
      <c r="E45" s="19">
        <v>-2035457</v>
      </c>
      <c r="F45" s="20">
        <v>-4133906</v>
      </c>
      <c r="G45" s="20">
        <v>-31035232</v>
      </c>
      <c r="H45" s="20">
        <v>-2997264</v>
      </c>
      <c r="I45" s="20">
        <v>725581</v>
      </c>
      <c r="J45" s="20">
        <v>-33306915</v>
      </c>
      <c r="K45" s="20">
        <v>-239108</v>
      </c>
      <c r="L45" s="20">
        <v>254137</v>
      </c>
      <c r="M45" s="20">
        <v>-7755732</v>
      </c>
      <c r="N45" s="20">
        <v>-7740703</v>
      </c>
      <c r="O45" s="20">
        <v>-350130</v>
      </c>
      <c r="P45" s="20"/>
      <c r="Q45" s="20">
        <v>-3746312</v>
      </c>
      <c r="R45" s="20">
        <v>-4096442</v>
      </c>
      <c r="S45" s="20">
        <v>-1919263</v>
      </c>
      <c r="T45" s="20">
        <v>171302</v>
      </c>
      <c r="U45" s="20">
        <v>-3799402</v>
      </c>
      <c r="V45" s="20">
        <v>-5547363</v>
      </c>
      <c r="W45" s="20">
        <v>-50691423</v>
      </c>
      <c r="X45" s="20">
        <v>-4133906</v>
      </c>
      <c r="Y45" s="20">
        <v>-46557517</v>
      </c>
      <c r="Z45" s="48">
        <v>1126.2355022102583</v>
      </c>
      <c r="AA45" s="22">
        <v>-4133906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-6774821</v>
      </c>
      <c r="D48" s="51">
        <f>SUM(D45:D47)</f>
        <v>0</v>
      </c>
      <c r="E48" s="52">
        <f t="shared" si="7"/>
        <v>-2035457</v>
      </c>
      <c r="F48" s="53">
        <f t="shared" si="7"/>
        <v>-4133906</v>
      </c>
      <c r="G48" s="53">
        <f t="shared" si="7"/>
        <v>-31035232</v>
      </c>
      <c r="H48" s="53">
        <f t="shared" si="7"/>
        <v>-2997264</v>
      </c>
      <c r="I48" s="53">
        <f t="shared" si="7"/>
        <v>725581</v>
      </c>
      <c r="J48" s="53">
        <f t="shared" si="7"/>
        <v>-33306915</v>
      </c>
      <c r="K48" s="53">
        <f t="shared" si="7"/>
        <v>-239108</v>
      </c>
      <c r="L48" s="53">
        <f t="shared" si="7"/>
        <v>254137</v>
      </c>
      <c r="M48" s="53">
        <f t="shared" si="7"/>
        <v>-7755732</v>
      </c>
      <c r="N48" s="53">
        <f t="shared" si="7"/>
        <v>-7740703</v>
      </c>
      <c r="O48" s="53">
        <f t="shared" si="7"/>
        <v>-350130</v>
      </c>
      <c r="P48" s="53">
        <f t="shared" si="7"/>
        <v>0</v>
      </c>
      <c r="Q48" s="53">
        <f t="shared" si="7"/>
        <v>-3746312</v>
      </c>
      <c r="R48" s="53">
        <f t="shared" si="7"/>
        <v>-4096442</v>
      </c>
      <c r="S48" s="53">
        <f t="shared" si="7"/>
        <v>-1919263</v>
      </c>
      <c r="T48" s="53">
        <f t="shared" si="7"/>
        <v>171302</v>
      </c>
      <c r="U48" s="53">
        <f t="shared" si="7"/>
        <v>-3799402</v>
      </c>
      <c r="V48" s="53">
        <f t="shared" si="7"/>
        <v>-5547363</v>
      </c>
      <c r="W48" s="53">
        <f t="shared" si="7"/>
        <v>-50691423</v>
      </c>
      <c r="X48" s="53">
        <f t="shared" si="7"/>
        <v>-4133906</v>
      </c>
      <c r="Y48" s="53">
        <f t="shared" si="7"/>
        <v>-46557517</v>
      </c>
      <c r="Z48" s="54">
        <f>+IF(X48&lt;&gt;0,+(Y48/X48)*100,0)</f>
        <v>1126.2355022102583</v>
      </c>
      <c r="AA48" s="55">
        <f>SUM(AA45:AA47)</f>
        <v>-4133906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99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6610921</v>
      </c>
      <c r="F6" s="20">
        <v>-3389079</v>
      </c>
      <c r="G6" s="20">
        <v>-7824243</v>
      </c>
      <c r="H6" s="20">
        <v>3957250</v>
      </c>
      <c r="I6" s="20">
        <v>-4319173</v>
      </c>
      <c r="J6" s="20">
        <v>-8186166</v>
      </c>
      <c r="K6" s="20">
        <v>2998093</v>
      </c>
      <c r="L6" s="20">
        <v>5665410</v>
      </c>
      <c r="M6" s="20">
        <v>1076837</v>
      </c>
      <c r="N6" s="20">
        <v>9740340</v>
      </c>
      <c r="O6" s="20">
        <v>-5234351</v>
      </c>
      <c r="P6" s="20">
        <v>7142393</v>
      </c>
      <c r="Q6" s="20">
        <v>-76545</v>
      </c>
      <c r="R6" s="20">
        <v>1831497</v>
      </c>
      <c r="S6" s="20">
        <v>894660</v>
      </c>
      <c r="T6" s="20">
        <v>6059191</v>
      </c>
      <c r="U6" s="20">
        <v>6163421</v>
      </c>
      <c r="V6" s="20">
        <v>13117272</v>
      </c>
      <c r="W6" s="20">
        <v>16502943</v>
      </c>
      <c r="X6" s="20">
        <v>-3389079</v>
      </c>
      <c r="Y6" s="20">
        <v>19892022</v>
      </c>
      <c r="Z6" s="21">
        <v>-586.94477172116672</v>
      </c>
      <c r="AA6" s="22">
        <v>-3389079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-760179</v>
      </c>
      <c r="F8" s="20">
        <v>19239821</v>
      </c>
      <c r="G8" s="20">
        <v>-1311341</v>
      </c>
      <c r="H8" s="20">
        <v>-3009667</v>
      </c>
      <c r="I8" s="20">
        <v>-3732204</v>
      </c>
      <c r="J8" s="20">
        <v>-8053212</v>
      </c>
      <c r="K8" s="20">
        <v>-4053632</v>
      </c>
      <c r="L8" s="20">
        <v>-4064091</v>
      </c>
      <c r="M8" s="20">
        <v>-234778</v>
      </c>
      <c r="N8" s="20">
        <v>-8352501</v>
      </c>
      <c r="O8" s="20">
        <v>1387755</v>
      </c>
      <c r="P8" s="20">
        <v>2959656</v>
      </c>
      <c r="Q8" s="20">
        <v>27797991</v>
      </c>
      <c r="R8" s="20">
        <v>32145402</v>
      </c>
      <c r="S8" s="20">
        <v>821525</v>
      </c>
      <c r="T8" s="20">
        <v>1471889</v>
      </c>
      <c r="U8" s="20">
        <v>1797172</v>
      </c>
      <c r="V8" s="20">
        <v>4090586</v>
      </c>
      <c r="W8" s="20">
        <v>19830275</v>
      </c>
      <c r="X8" s="20">
        <v>19239821</v>
      </c>
      <c r="Y8" s="20">
        <v>590454</v>
      </c>
      <c r="Z8" s="21">
        <v>3.0689162856556722</v>
      </c>
      <c r="AA8" s="22">
        <v>19239821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>
        <v>1505284</v>
      </c>
      <c r="H9" s="20">
        <v>197806</v>
      </c>
      <c r="I9" s="20">
        <v>4164177</v>
      </c>
      <c r="J9" s="20">
        <v>5867267</v>
      </c>
      <c r="K9" s="20">
        <v>1358145</v>
      </c>
      <c r="L9" s="20">
        <v>805446</v>
      </c>
      <c r="M9" s="20"/>
      <c r="N9" s="20">
        <v>2163591</v>
      </c>
      <c r="O9" s="20">
        <v>1645826</v>
      </c>
      <c r="P9" s="20">
        <v>-129045</v>
      </c>
      <c r="Q9" s="20">
        <v>34171</v>
      </c>
      <c r="R9" s="20">
        <v>1550952</v>
      </c>
      <c r="S9" s="20">
        <v>-5387201</v>
      </c>
      <c r="T9" s="20">
        <v>-36773</v>
      </c>
      <c r="U9" s="20"/>
      <c r="V9" s="20">
        <v>-5423974</v>
      </c>
      <c r="W9" s="20">
        <v>4157836</v>
      </c>
      <c r="X9" s="20"/>
      <c r="Y9" s="20">
        <v>4157836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>
        <v>350000</v>
      </c>
      <c r="G11" s="20">
        <v>-273592</v>
      </c>
      <c r="H11" s="20"/>
      <c r="I11" s="20"/>
      <c r="J11" s="20">
        <v>-273592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>
        <v>-416951</v>
      </c>
      <c r="V11" s="20">
        <v>-416951</v>
      </c>
      <c r="W11" s="20">
        <v>-690543</v>
      </c>
      <c r="X11" s="20">
        <v>350000</v>
      </c>
      <c r="Y11" s="20">
        <v>-1040543</v>
      </c>
      <c r="Z11" s="21">
        <v>-297.298</v>
      </c>
      <c r="AA11" s="22">
        <v>350000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5850742</v>
      </c>
      <c r="F12" s="31">
        <f t="shared" si="0"/>
        <v>16200742</v>
      </c>
      <c r="G12" s="31">
        <f t="shared" si="0"/>
        <v>-7903892</v>
      </c>
      <c r="H12" s="31">
        <f t="shared" si="0"/>
        <v>1145389</v>
      </c>
      <c r="I12" s="31">
        <f t="shared" si="0"/>
        <v>-3887200</v>
      </c>
      <c r="J12" s="31">
        <f t="shared" si="0"/>
        <v>-10645703</v>
      </c>
      <c r="K12" s="31">
        <f t="shared" si="0"/>
        <v>302606</v>
      </c>
      <c r="L12" s="31">
        <f t="shared" si="0"/>
        <v>2406765</v>
      </c>
      <c r="M12" s="31">
        <f t="shared" si="0"/>
        <v>842059</v>
      </c>
      <c r="N12" s="31">
        <f t="shared" si="0"/>
        <v>3551430</v>
      </c>
      <c r="O12" s="31">
        <f t="shared" si="0"/>
        <v>-2200770</v>
      </c>
      <c r="P12" s="31">
        <f t="shared" si="0"/>
        <v>9973004</v>
      </c>
      <c r="Q12" s="31">
        <f t="shared" si="0"/>
        <v>27755617</v>
      </c>
      <c r="R12" s="31">
        <f t="shared" si="0"/>
        <v>35527851</v>
      </c>
      <c r="S12" s="31">
        <f t="shared" si="0"/>
        <v>-3671016</v>
      </c>
      <c r="T12" s="31">
        <f t="shared" si="0"/>
        <v>7494307</v>
      </c>
      <c r="U12" s="31">
        <f t="shared" si="0"/>
        <v>7543642</v>
      </c>
      <c r="V12" s="31">
        <f t="shared" si="0"/>
        <v>11366933</v>
      </c>
      <c r="W12" s="31">
        <f t="shared" si="0"/>
        <v>39800511</v>
      </c>
      <c r="X12" s="31">
        <f t="shared" si="0"/>
        <v>16200742</v>
      </c>
      <c r="Y12" s="31">
        <f t="shared" si="0"/>
        <v>23599769</v>
      </c>
      <c r="Z12" s="32">
        <f>+IF(X12&lt;&gt;0,+(Y12/X12)*100,0)</f>
        <v>145.67091433219542</v>
      </c>
      <c r="AA12" s="33">
        <f>SUM(AA6:AA11)</f>
        <v>16200742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-5539440</v>
      </c>
      <c r="F19" s="20">
        <v>5796895</v>
      </c>
      <c r="G19" s="20">
        <v>12087977</v>
      </c>
      <c r="H19" s="20">
        <v>975832</v>
      </c>
      <c r="I19" s="20"/>
      <c r="J19" s="20">
        <v>13063809</v>
      </c>
      <c r="K19" s="20">
        <v>3276269</v>
      </c>
      <c r="L19" s="20"/>
      <c r="M19" s="20"/>
      <c r="N19" s="20">
        <v>3276269</v>
      </c>
      <c r="O19" s="20"/>
      <c r="P19" s="20">
        <v>16825</v>
      </c>
      <c r="Q19" s="20"/>
      <c r="R19" s="20">
        <v>16825</v>
      </c>
      <c r="S19" s="20">
        <v>1833884</v>
      </c>
      <c r="T19" s="20"/>
      <c r="U19" s="20"/>
      <c r="V19" s="20">
        <v>1833884</v>
      </c>
      <c r="W19" s="20">
        <v>18190787</v>
      </c>
      <c r="X19" s="20">
        <v>5796895</v>
      </c>
      <c r="Y19" s="20">
        <v>12393892</v>
      </c>
      <c r="Z19" s="21">
        <v>213.80225103266488</v>
      </c>
      <c r="AA19" s="22">
        <v>5796895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-5539440</v>
      </c>
      <c r="F24" s="37">
        <f t="shared" si="1"/>
        <v>5796895</v>
      </c>
      <c r="G24" s="37">
        <f t="shared" si="1"/>
        <v>12087977</v>
      </c>
      <c r="H24" s="37">
        <f t="shared" si="1"/>
        <v>975832</v>
      </c>
      <c r="I24" s="37">
        <f t="shared" si="1"/>
        <v>0</v>
      </c>
      <c r="J24" s="37">
        <f t="shared" si="1"/>
        <v>13063809</v>
      </c>
      <c r="K24" s="37">
        <f t="shared" si="1"/>
        <v>3276269</v>
      </c>
      <c r="L24" s="37">
        <f t="shared" si="1"/>
        <v>0</v>
      </c>
      <c r="M24" s="37">
        <f t="shared" si="1"/>
        <v>0</v>
      </c>
      <c r="N24" s="37">
        <f t="shared" si="1"/>
        <v>3276269</v>
      </c>
      <c r="O24" s="37">
        <f t="shared" si="1"/>
        <v>0</v>
      </c>
      <c r="P24" s="37">
        <f t="shared" si="1"/>
        <v>16825</v>
      </c>
      <c r="Q24" s="37">
        <f t="shared" si="1"/>
        <v>0</v>
      </c>
      <c r="R24" s="37">
        <f t="shared" si="1"/>
        <v>16825</v>
      </c>
      <c r="S24" s="37">
        <f t="shared" si="1"/>
        <v>1833884</v>
      </c>
      <c r="T24" s="37">
        <f t="shared" si="1"/>
        <v>0</v>
      </c>
      <c r="U24" s="37">
        <f t="shared" si="1"/>
        <v>0</v>
      </c>
      <c r="V24" s="37">
        <f t="shared" si="1"/>
        <v>1833884</v>
      </c>
      <c r="W24" s="37">
        <f t="shared" si="1"/>
        <v>18190787</v>
      </c>
      <c r="X24" s="37">
        <f t="shared" si="1"/>
        <v>5796895</v>
      </c>
      <c r="Y24" s="37">
        <f t="shared" si="1"/>
        <v>12393892</v>
      </c>
      <c r="Z24" s="38">
        <f>+IF(X24&lt;&gt;0,+(Y24/X24)*100,0)</f>
        <v>213.80225103266488</v>
      </c>
      <c r="AA24" s="39">
        <f>SUM(AA15:AA23)</f>
        <v>5796895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311302</v>
      </c>
      <c r="F25" s="31">
        <f t="shared" si="2"/>
        <v>21997637</v>
      </c>
      <c r="G25" s="31">
        <f t="shared" si="2"/>
        <v>4184085</v>
      </c>
      <c r="H25" s="31">
        <f t="shared" si="2"/>
        <v>2121221</v>
      </c>
      <c r="I25" s="31">
        <f t="shared" si="2"/>
        <v>-3887200</v>
      </c>
      <c r="J25" s="31">
        <f t="shared" si="2"/>
        <v>2418106</v>
      </c>
      <c r="K25" s="31">
        <f t="shared" si="2"/>
        <v>3578875</v>
      </c>
      <c r="L25" s="31">
        <f t="shared" si="2"/>
        <v>2406765</v>
      </c>
      <c r="M25" s="31">
        <f t="shared" si="2"/>
        <v>842059</v>
      </c>
      <c r="N25" s="31">
        <f t="shared" si="2"/>
        <v>6827699</v>
      </c>
      <c r="O25" s="31">
        <f t="shared" si="2"/>
        <v>-2200770</v>
      </c>
      <c r="P25" s="31">
        <f t="shared" si="2"/>
        <v>9989829</v>
      </c>
      <c r="Q25" s="31">
        <f t="shared" si="2"/>
        <v>27755617</v>
      </c>
      <c r="R25" s="31">
        <f t="shared" si="2"/>
        <v>35544676</v>
      </c>
      <c r="S25" s="31">
        <f t="shared" si="2"/>
        <v>-1837132</v>
      </c>
      <c r="T25" s="31">
        <f t="shared" si="2"/>
        <v>7494307</v>
      </c>
      <c r="U25" s="31">
        <f t="shared" si="2"/>
        <v>7543642</v>
      </c>
      <c r="V25" s="31">
        <f t="shared" si="2"/>
        <v>13200817</v>
      </c>
      <c r="W25" s="31">
        <f t="shared" si="2"/>
        <v>57991298</v>
      </c>
      <c r="X25" s="31">
        <f t="shared" si="2"/>
        <v>21997637</v>
      </c>
      <c r="Y25" s="31">
        <f t="shared" si="2"/>
        <v>35993661</v>
      </c>
      <c r="Z25" s="32">
        <f>+IF(X25&lt;&gt;0,+(Y25/X25)*100,0)</f>
        <v>163.62512482590742</v>
      </c>
      <c r="AA25" s="33">
        <f>+AA12+AA24</f>
        <v>21997637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>
        <v>-22936</v>
      </c>
      <c r="H31" s="20"/>
      <c r="I31" s="20"/>
      <c r="J31" s="20">
        <v>-22936</v>
      </c>
      <c r="K31" s="20"/>
      <c r="L31" s="20"/>
      <c r="M31" s="20">
        <v>2277</v>
      </c>
      <c r="N31" s="20">
        <v>2277</v>
      </c>
      <c r="O31" s="20"/>
      <c r="P31" s="20"/>
      <c r="Q31" s="20"/>
      <c r="R31" s="20"/>
      <c r="S31" s="20"/>
      <c r="T31" s="20"/>
      <c r="U31" s="20"/>
      <c r="V31" s="20"/>
      <c r="W31" s="20">
        <v>-20659</v>
      </c>
      <c r="X31" s="20"/>
      <c r="Y31" s="20">
        <v>-20659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39300000</v>
      </c>
      <c r="F32" s="20">
        <v>50636335</v>
      </c>
      <c r="G32" s="20">
        <v>-229575300</v>
      </c>
      <c r="H32" s="20">
        <v>1194895</v>
      </c>
      <c r="I32" s="20">
        <v>23548673</v>
      </c>
      <c r="J32" s="20">
        <v>-204831732</v>
      </c>
      <c r="K32" s="20">
        <v>8098942</v>
      </c>
      <c r="L32" s="20">
        <v>7616108</v>
      </c>
      <c r="M32" s="20">
        <v>-313198</v>
      </c>
      <c r="N32" s="20">
        <v>15401852</v>
      </c>
      <c r="O32" s="20">
        <v>3226177</v>
      </c>
      <c r="P32" s="20">
        <v>738077</v>
      </c>
      <c r="Q32" s="20">
        <v>-6144286</v>
      </c>
      <c r="R32" s="20">
        <v>-2180032</v>
      </c>
      <c r="S32" s="20">
        <v>-11368217</v>
      </c>
      <c r="T32" s="20">
        <v>926133</v>
      </c>
      <c r="U32" s="20">
        <v>982191</v>
      </c>
      <c r="V32" s="20">
        <v>-9459893</v>
      </c>
      <c r="W32" s="20">
        <v>-201069805</v>
      </c>
      <c r="X32" s="20">
        <v>50636335</v>
      </c>
      <c r="Y32" s="20">
        <v>-251706140</v>
      </c>
      <c r="Z32" s="21">
        <v>-497.08601540771065</v>
      </c>
      <c r="AA32" s="22">
        <v>50636335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39300000</v>
      </c>
      <c r="F34" s="31">
        <f t="shared" si="3"/>
        <v>50636335</v>
      </c>
      <c r="G34" s="31">
        <f t="shared" si="3"/>
        <v>-229598236</v>
      </c>
      <c r="H34" s="31">
        <f t="shared" si="3"/>
        <v>1194895</v>
      </c>
      <c r="I34" s="31">
        <f t="shared" si="3"/>
        <v>23548673</v>
      </c>
      <c r="J34" s="31">
        <f t="shared" si="3"/>
        <v>-204854668</v>
      </c>
      <c r="K34" s="31">
        <f t="shared" si="3"/>
        <v>8098942</v>
      </c>
      <c r="L34" s="31">
        <f t="shared" si="3"/>
        <v>7616108</v>
      </c>
      <c r="M34" s="31">
        <f t="shared" si="3"/>
        <v>-310921</v>
      </c>
      <c r="N34" s="31">
        <f t="shared" si="3"/>
        <v>15404129</v>
      </c>
      <c r="O34" s="31">
        <f t="shared" si="3"/>
        <v>3226177</v>
      </c>
      <c r="P34" s="31">
        <f t="shared" si="3"/>
        <v>738077</v>
      </c>
      <c r="Q34" s="31">
        <f t="shared" si="3"/>
        <v>-6144286</v>
      </c>
      <c r="R34" s="31">
        <f t="shared" si="3"/>
        <v>-2180032</v>
      </c>
      <c r="S34" s="31">
        <f t="shared" si="3"/>
        <v>-11368217</v>
      </c>
      <c r="T34" s="31">
        <f t="shared" si="3"/>
        <v>926133</v>
      </c>
      <c r="U34" s="31">
        <f t="shared" si="3"/>
        <v>982191</v>
      </c>
      <c r="V34" s="31">
        <f t="shared" si="3"/>
        <v>-9459893</v>
      </c>
      <c r="W34" s="31">
        <f t="shared" si="3"/>
        <v>-201090464</v>
      </c>
      <c r="X34" s="31">
        <f t="shared" si="3"/>
        <v>50636335</v>
      </c>
      <c r="Y34" s="31">
        <f t="shared" si="3"/>
        <v>-251726799</v>
      </c>
      <c r="Z34" s="32">
        <f>+IF(X34&lt;&gt;0,+(Y34/X34)*100,0)</f>
        <v>-497.12681417405111</v>
      </c>
      <c r="AA34" s="33">
        <f>SUM(AA29:AA33)</f>
        <v>50636335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39300000</v>
      </c>
      <c r="F40" s="31">
        <f t="shared" si="5"/>
        <v>50636335</v>
      </c>
      <c r="G40" s="31">
        <f t="shared" si="5"/>
        <v>-229598236</v>
      </c>
      <c r="H40" s="31">
        <f t="shared" si="5"/>
        <v>1194895</v>
      </c>
      <c r="I40" s="31">
        <f t="shared" si="5"/>
        <v>23548673</v>
      </c>
      <c r="J40" s="31">
        <f t="shared" si="5"/>
        <v>-204854668</v>
      </c>
      <c r="K40" s="31">
        <f t="shared" si="5"/>
        <v>8098942</v>
      </c>
      <c r="L40" s="31">
        <f t="shared" si="5"/>
        <v>7616108</v>
      </c>
      <c r="M40" s="31">
        <f t="shared" si="5"/>
        <v>-310921</v>
      </c>
      <c r="N40" s="31">
        <f t="shared" si="5"/>
        <v>15404129</v>
      </c>
      <c r="O40" s="31">
        <f t="shared" si="5"/>
        <v>3226177</v>
      </c>
      <c r="P40" s="31">
        <f t="shared" si="5"/>
        <v>738077</v>
      </c>
      <c r="Q40" s="31">
        <f t="shared" si="5"/>
        <v>-6144286</v>
      </c>
      <c r="R40" s="31">
        <f t="shared" si="5"/>
        <v>-2180032</v>
      </c>
      <c r="S40" s="31">
        <f t="shared" si="5"/>
        <v>-11368217</v>
      </c>
      <c r="T40" s="31">
        <f t="shared" si="5"/>
        <v>926133</v>
      </c>
      <c r="U40" s="31">
        <f t="shared" si="5"/>
        <v>982191</v>
      </c>
      <c r="V40" s="31">
        <f t="shared" si="5"/>
        <v>-9459893</v>
      </c>
      <c r="W40" s="31">
        <f t="shared" si="5"/>
        <v>-201090464</v>
      </c>
      <c r="X40" s="31">
        <f t="shared" si="5"/>
        <v>50636335</v>
      </c>
      <c r="Y40" s="31">
        <f t="shared" si="5"/>
        <v>-251726799</v>
      </c>
      <c r="Z40" s="32">
        <f>+IF(X40&lt;&gt;0,+(Y40/X40)*100,0)</f>
        <v>-497.12681417405111</v>
      </c>
      <c r="AA40" s="33">
        <f>+AA34+AA39</f>
        <v>50636335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-38988698</v>
      </c>
      <c r="F42" s="45">
        <f t="shared" si="6"/>
        <v>-28638698</v>
      </c>
      <c r="G42" s="45">
        <f t="shared" si="6"/>
        <v>233782321</v>
      </c>
      <c r="H42" s="45">
        <f t="shared" si="6"/>
        <v>926326</v>
      </c>
      <c r="I42" s="45">
        <f t="shared" si="6"/>
        <v>-27435873</v>
      </c>
      <c r="J42" s="45">
        <f t="shared" si="6"/>
        <v>207272774</v>
      </c>
      <c r="K42" s="45">
        <f t="shared" si="6"/>
        <v>-4520067</v>
      </c>
      <c r="L42" s="45">
        <f t="shared" si="6"/>
        <v>-5209343</v>
      </c>
      <c r="M42" s="45">
        <f t="shared" si="6"/>
        <v>1152980</v>
      </c>
      <c r="N42" s="45">
        <f t="shared" si="6"/>
        <v>-8576430</v>
      </c>
      <c r="O42" s="45">
        <f t="shared" si="6"/>
        <v>-5426947</v>
      </c>
      <c r="P42" s="45">
        <f t="shared" si="6"/>
        <v>9251752</v>
      </c>
      <c r="Q42" s="45">
        <f t="shared" si="6"/>
        <v>33899903</v>
      </c>
      <c r="R42" s="45">
        <f t="shared" si="6"/>
        <v>37724708</v>
      </c>
      <c r="S42" s="45">
        <f t="shared" si="6"/>
        <v>9531085</v>
      </c>
      <c r="T42" s="45">
        <f t="shared" si="6"/>
        <v>6568174</v>
      </c>
      <c r="U42" s="45">
        <f t="shared" si="6"/>
        <v>6561451</v>
      </c>
      <c r="V42" s="45">
        <f t="shared" si="6"/>
        <v>22660710</v>
      </c>
      <c r="W42" s="45">
        <f t="shared" si="6"/>
        <v>259081762</v>
      </c>
      <c r="X42" s="45">
        <f t="shared" si="6"/>
        <v>-28638698</v>
      </c>
      <c r="Y42" s="45">
        <f t="shared" si="6"/>
        <v>287720460</v>
      </c>
      <c r="Z42" s="46">
        <f>+IF(X42&lt;&gt;0,+(Y42/X42)*100,0)</f>
        <v>-1004.656217262391</v>
      </c>
      <c r="AA42" s="47">
        <f>+AA25-AA40</f>
        <v>-28638698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-38988698</v>
      </c>
      <c r="F45" s="20">
        <v>-28638698</v>
      </c>
      <c r="G45" s="20">
        <v>-57282988</v>
      </c>
      <c r="H45" s="20"/>
      <c r="I45" s="20"/>
      <c r="J45" s="20">
        <v>-57282988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-57282988</v>
      </c>
      <c r="X45" s="20">
        <v>-28638698</v>
      </c>
      <c r="Y45" s="20">
        <v>-28644290</v>
      </c>
      <c r="Z45" s="48">
        <v>100.01952602733546</v>
      </c>
      <c r="AA45" s="22">
        <v>-28638698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-38988698</v>
      </c>
      <c r="F48" s="53">
        <f t="shared" si="7"/>
        <v>-28638698</v>
      </c>
      <c r="G48" s="53">
        <f t="shared" si="7"/>
        <v>-57282988</v>
      </c>
      <c r="H48" s="53">
        <f t="shared" si="7"/>
        <v>0</v>
      </c>
      <c r="I48" s="53">
        <f t="shared" si="7"/>
        <v>0</v>
      </c>
      <c r="J48" s="53">
        <f t="shared" si="7"/>
        <v>-57282988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-57282988</v>
      </c>
      <c r="X48" s="53">
        <f t="shared" si="7"/>
        <v>-28638698</v>
      </c>
      <c r="Y48" s="53">
        <f t="shared" si="7"/>
        <v>-28644290</v>
      </c>
      <c r="Z48" s="54">
        <f>+IF(X48&lt;&gt;0,+(Y48/X48)*100,0)</f>
        <v>100.01952602733546</v>
      </c>
      <c r="AA48" s="55">
        <f>SUM(AA45:AA47)</f>
        <v>-28638698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100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D4BCEA9-1FA8-498E-8416-C0AF54DF2BEC}"/>
</file>

<file path=customXml/itemProps2.xml><?xml version="1.0" encoding="utf-8"?>
<ds:datastoreItem xmlns:ds="http://schemas.openxmlformats.org/officeDocument/2006/customXml" ds:itemID="{B5A86036-0875-4D0A-9A97-C6CBAD7E8DC1}"/>
</file>

<file path=customXml/itemProps3.xml><?xml version="1.0" encoding="utf-8"?>
<ds:datastoreItem xmlns:ds="http://schemas.openxmlformats.org/officeDocument/2006/customXml" ds:itemID="{86A9FD72-4966-43A2-9F52-268426BA81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2022-08-16T09:25:40Z</dcterms:created>
  <dcterms:modified xsi:type="dcterms:W3CDTF">2022-08-16T09:45:26Z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